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ELL\Documents\DBL\DBL\"/>
    </mc:Choice>
  </mc:AlternateContent>
  <xr:revisionPtr revIDLastSave="0" documentId="13_ncr:1_{BB9CBAAA-703E-412A-9BDC-61F073098A05}" xr6:coauthVersionLast="47" xr6:coauthVersionMax="47" xr10:uidLastSave="{00000000-0000-0000-0000-000000000000}"/>
  <bookViews>
    <workbookView xWindow="-108" yWindow="-108" windowWidth="23256" windowHeight="12456" tabRatio="977" xr2:uid="{63D1941C-1927-423B-AB72-77A10AB5CEA1}"/>
  </bookViews>
  <sheets>
    <sheet name="Table S1" sheetId="1" r:id="rId1"/>
    <sheet name="Table S2" sheetId="2" r:id="rId2"/>
    <sheet name="Table S3" sheetId="3" r:id="rId3"/>
    <sheet name="Table S4" sheetId="11" r:id="rId4"/>
    <sheet name="Table S5" sheetId="4" r:id="rId5"/>
    <sheet name="Table S6" sheetId="5" r:id="rId6"/>
    <sheet name="Table S7" sheetId="6" r:id="rId7"/>
    <sheet name="Table S8" sheetId="7" r:id="rId8"/>
    <sheet name="Table S9" sheetId="8" r:id="rId9"/>
    <sheet name="Table S10" sheetId="9" r:id="rId10"/>
    <sheet name="Table S11" sheetId="10" r:id="rId11"/>
    <sheet name="Table S12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" i="11" l="1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3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<sst xmlns="http://schemas.openxmlformats.org/spreadsheetml/2006/main" count="2969" uniqueCount="577">
  <si>
    <t>Description</t>
  </si>
  <si>
    <t>Scientific Name</t>
  </si>
  <si>
    <t>Max Score</t>
  </si>
  <si>
    <t>Total Score</t>
  </si>
  <si>
    <t>Query Cover</t>
  </si>
  <si>
    <t>E value</t>
  </si>
  <si>
    <t>Per. ident</t>
  </si>
  <si>
    <t>Acc. Len</t>
  </si>
  <si>
    <t xml:space="preserve">Accession  </t>
  </si>
  <si>
    <t>Plasmodium falciparum 3D7 duffy binding-like merozoite surface protein (PF3D7_1035700), partial mRNA</t>
  </si>
  <si>
    <t>Plasmodium falciparum 3D7</t>
  </si>
  <si>
    <t>Plasmodium falciparum isolate 3D7 putative erythrocyte membrane protein gene, partial cds</t>
  </si>
  <si>
    <t>Plasmodium falciparum</t>
  </si>
  <si>
    <t>Plasmodium falciparum isolate 057 putative erythrocyte membrane protein gene, partial cds</t>
  </si>
  <si>
    <t>Plasmodium falciparum isolate 025 putative erythrocyte membrane protein gene, partial cds</t>
  </si>
  <si>
    <t>Plasmodium falciparum isolate 028 putative erythrocyte membrane protein gene, partial cds</t>
  </si>
  <si>
    <t>Plasmodium falciparum isolate 806 putative erythrocyte membrane protein gene, partial cds</t>
  </si>
  <si>
    <t>Plasmodium falciparum isolate 003 putative erythrocyte membrane protein gene, partial cds</t>
  </si>
  <si>
    <t>Plasmodium falciparum isolate 064 putative erythrocyte membrane protein gene, partial cds</t>
  </si>
  <si>
    <t>Plasmodium falciparum isolate D10 putative erythrocyte membrane protein gene, partial cds</t>
  </si>
  <si>
    <t>Plasmodium falciparum isolate T9/96 putative erythrocyte membrane protein gene, partial cds</t>
  </si>
  <si>
    <t>Plasmodium falciparum isolate 038 putative erythrocyte membrane protein gene, partial cds</t>
  </si>
  <si>
    <t>Plasmodium falciparum isolate T9/102 putative erythrocyte membrane protein gene, partial cds</t>
  </si>
  <si>
    <t>Plasmodium falciparum isolate 011 putative erythrocyte membrane protein gene, partial cds</t>
  </si>
  <si>
    <t>Plasmodium falciparum isolate 245 duffy binding-like merozoite surface protein (PF10_0348) gene, partial cds</t>
  </si>
  <si>
    <t>Plasmodium falciparum isolate 032 putative erythrocyte membrane protein gene, partial cds</t>
  </si>
  <si>
    <t>Plasmodium falciparum isolate Wellcome putative erythrocyte membrane protein gene, partial cds</t>
  </si>
  <si>
    <t>Plasmodium falciparum isolate 067 putative erythrocyte membrane protein gene, partial cds</t>
  </si>
  <si>
    <t>Plasmodium falciparum isolate 199 duffy binding-like merozoite surface protein (PF10_0348) gene, partial cds</t>
  </si>
  <si>
    <t>Plasmodium falciparum isolate 037 putative erythrocyte membrane protein gene, partial cds</t>
  </si>
  <si>
    <t>Plasmodium falciparum isolate RO33 putative erythrocyte membrane protein pseudogene, partial sequence</t>
  </si>
  <si>
    <t>Plasmodium falciparum isolate Dd2 putative erythrocyte membrane protein gene, partial cds</t>
  </si>
  <si>
    <t>Plasmodium falciparum isolate 039 putative erythrocyte membrane protein gene, partial cds</t>
  </si>
  <si>
    <t>Plasmodium falciparum isolate 389 duffy binding-like merozoite surface protein (PF10_0348) gene, partial cds</t>
  </si>
  <si>
    <t>Plasmodium falciparum isolate 065 putative erythrocyte membrane protein gene, partial cds</t>
  </si>
  <si>
    <t>Plasmodium falciparum isolate 034 putative erythrocyte membrane protein gene, partial cds</t>
  </si>
  <si>
    <t>Plasmodium falciparum isolate 083 putative erythrocyte membrane protein pseudogene, partial sequence</t>
  </si>
  <si>
    <t>Plasmodium falciparum isolate K1 putative erythrocyte membrane protein gene, partial cds</t>
  </si>
  <si>
    <t>Plasmodium falciparum isolate 091 duffy binding-like merozoite surface protein (PF10_0348) gene, partial cds</t>
  </si>
  <si>
    <t>Plasmodium falciparum isolate 008b putative erythrocyte membrane protein gene, partial cds</t>
  </si>
  <si>
    <t>Plasmodium falciparum isolate 070 putative erythrocyte membrane protein gene, partial cds</t>
  </si>
  <si>
    <t>Plasmodium falciparum isolate 105 duffy binding-like merozoite surface protein (PF10_0348) gene, partial cds</t>
  </si>
  <si>
    <t>Plasmodium falciparum isolate 020 putative erythrocyte membrane protein gene, partial cds</t>
  </si>
  <si>
    <t>Plasmodium falciparum isolate 388 duffy binding-like merozoite surface protein (PF10_0348) gene, partial cds</t>
  </si>
  <si>
    <t>Plasmodium falciparum isolate 040 putative erythrocyte membrane protein pseudogene, partial sequence</t>
  </si>
  <si>
    <t>Plasmodium falciparum isolate 822 putative erythrocyte membrane protein gene, partial cds</t>
  </si>
  <si>
    <t>Plasmodium falciparum isolate 063 putative erythrocyte membrane protein gene, partial cds</t>
  </si>
  <si>
    <t>Plasmodium falciparum isolate 021 putative erythrocyte membrane protein gene, partial cds</t>
  </si>
  <si>
    <t>Plasmodium falciparum isolate 088 putative erythrocyte membrane protein gene, partial cds</t>
  </si>
  <si>
    <t>Plasmodium falciparum isolate 004 putative erythrocyte membrane protein pseudogene, partial sequence</t>
  </si>
  <si>
    <t>Plasmodium falciparum isolate 023 putative erythrocyte membrane protein gene, partial cds</t>
  </si>
  <si>
    <t>Plasmodium falciparum isolate 333 duffy binding-like merozoite surface protein (PF10_0348) gene, partial cds</t>
  </si>
  <si>
    <t>Plasmodium falciparum isolate 073 putative erythrocyte membrane protein gene, partial cds</t>
  </si>
  <si>
    <t>Plasmodium falciparum isolate 008 putative erythrocyte membrane protein gene, partial cds</t>
  </si>
  <si>
    <t>Plasmodium falciparum isolate T9/94 putative erythrocyte membrane protein gene, partial cds</t>
  </si>
  <si>
    <t>Plasmodium falciparum isolate 249 duffy binding-like merozoite surface protein (PF10_0348) gene, partial cds</t>
  </si>
  <si>
    <t>Plasmodium falciparum isolate 017 putative erythrocyte membrane protein gene, partial cds</t>
  </si>
  <si>
    <t>Plasmodium falciparum isolate 078 putative erythrocyte membrane protein gene, partial cds</t>
  </si>
  <si>
    <t>Plasmodium falciparum isolate W2mef putative erythrocyte membrane protein gene, partial cds</t>
  </si>
  <si>
    <t>Plasmodium falciparum isolate 186 duffy binding-like merozoite surface protein (PF10_0348) gene, partial cds</t>
  </si>
  <si>
    <t>Plasmodium falciparum isolate 082 duffy binding-like merozoite surface protein (PF10_0348) gene, partial cds</t>
  </si>
  <si>
    <t>Plasmodium falciparum isolate 805 putative erythrocyte membrane protein gene, partial cds</t>
  </si>
  <si>
    <t>Plasmodium falciparum isolate 023 duffy binding-like merozoite surface protein (PF10_0348) gene, partial cds</t>
  </si>
  <si>
    <t>Plasmodium falciparum isolate 049 putative erythrocyte membrane protein gene, partial cds</t>
  </si>
  <si>
    <t>Plasmodium falciparum isolate 002 putative erythrocyte membrane protein gene, partial cds</t>
  </si>
  <si>
    <t>Plasmodium falciparum isolate 297 duffy binding-like merozoite surface protein (PF10_0348) gene, partial cds</t>
  </si>
  <si>
    <t>Plasmodium falciparum isolate 062 duffy binding-like merozoite surface protein (PF10_0348) gene, partial cds</t>
  </si>
  <si>
    <t>Plasmodium falciparum isolate 816 putative erythrocyte membrane protein gene, partial cds</t>
  </si>
  <si>
    <t>Plasmodium falciparum isolate 290 duffy binding-like merozoite surface protein (PF10_0348) gene, partial cds</t>
  </si>
  <si>
    <t>Plasmodium falciparum isolate 191 duffy binding-like merozoite surface protein (PF10_0348) gene, partial cds</t>
  </si>
  <si>
    <t>Plasmodium falciparum isolate 242 duffy binding-like merozoite surface protein (PF10_0348) gene, partial cds</t>
  </si>
  <si>
    <t>Plasmodium falciparum isolate 323 duffy binding-like merozoite surface protein (PF10_0348) gene, partial cds</t>
  </si>
  <si>
    <t>Plasmodium falciparum isolate 528 duffy binding-like merozoite surface protein (PF10_0348) gene, partial cds</t>
  </si>
  <si>
    <t>Plasmodium falciparum isolate 235 duffy binding-like merozoite surface protein (PF10_0348) gene, partial cds</t>
  </si>
  <si>
    <t>Plasmodium falciparum isolate 334 duffy binding-like merozoite surface protein (PF10_0348) gene, partial cds</t>
  </si>
  <si>
    <t>Plasmodium falciparum isolate 057 duffy binding-like merozoite surface protein-like (PF10_0348) gene, partial sequence</t>
  </si>
  <si>
    <t>Plasmodium falciparum isolate 097 duffy binding-like merozoite surface protein-like (PF10_0348) gene, partial sequence</t>
  </si>
  <si>
    <t>Plasmodium falciparum isolate 319 duffy binding-like merozoite surface protein (PF10_0348) gene, partial cds</t>
  </si>
  <si>
    <t>Plasmodium falciparum isolate 365 duffy binding-like merozoite surface protein (PF10_0348) gene, partial cds</t>
  </si>
  <si>
    <t>Plasmodium falciparum isolate 289 duffy binding-like merozoite surface protein (PF10_0348) gene, partial cds</t>
  </si>
  <si>
    <t>Plasmodium falciparum isolate 162 duffy binding-like merozoite surface protein (PF10_0348) gene, partial cds</t>
  </si>
  <si>
    <t>Plasmodium falciparum isolate 359 duffy binding-like merozoite surface protein (PF10_0348) gene, partial cds</t>
  </si>
  <si>
    <t>Plasmodium falciparum isolate 811 putative erythrocyte membrane protein pseudogene, partial sequence</t>
  </si>
  <si>
    <t>Plasmodium falciparum isolate 019 duffy binding-like merozoite surface protein-like (PF10_0348) gene, partial sequence</t>
  </si>
  <si>
    <t>Plasmodium falciparum isolate 299 duffy binding-like merozoite surface protein-like (PF10_0348) gene, partial sequence</t>
  </si>
  <si>
    <t>Plasmodium falciparum isolate 160 duffy binding-like merozoite surface protein (PF10_0348) gene, partial cds</t>
  </si>
  <si>
    <t>Plasmodium falciparum isolate 364 duffy binding-like merozoite surface protein (PF10_0348) gene, partial cds</t>
  </si>
  <si>
    <t>Plasmodium falciparum isolate 093 duffy binding-like merozoite surface protein (PF10_0348) gene, partial cds</t>
  </si>
  <si>
    <t>Plasmodium falciparum isolate 021 duffy binding-like merozoite surface protein (PF10_0348) gene, partial cds</t>
  </si>
  <si>
    <t>Plasmodium falciparum isolate 336 duffy binding-like merozoite surface protein-like (PF10_0348) gene, partial sequence</t>
  </si>
  <si>
    <t>Plasmodium falciparum isolate 027 duffy binding-like merozoite surface protein (PF10_0348) gene, partial cds</t>
  </si>
  <si>
    <t>Plasmodium falciparum isolate 050 duffy binding-like merozoite surface protein (PF10_0348) gene, partial cds</t>
  </si>
  <si>
    <t>Plasmodium falciparum isolate 310 duffy binding-like merozoite surface protein-like (PF10_0348) gene, partial sequence</t>
  </si>
  <si>
    <t>Plasmodium falciparum isolate 048 putative erythrocyte membrane protein pseudogene, partial sequence</t>
  </si>
  <si>
    <t>Plasmodium falciparum isolate 344 duffy binding-like merozoite surface protein (PF10_0348) gene, partial cds</t>
  </si>
  <si>
    <t>Plasmodium falciparum isolate 005 putative erythrocyte membrane protein gene, partial cds</t>
  </si>
  <si>
    <t>Plasmodium falciparum isolate 075 putative erythrocyte membrane protein gene, partial cds</t>
  </si>
  <si>
    <t>Plasmodium falciparum isolate MAD20 putative erythrocyte membrane protein gene, partial cds</t>
  </si>
  <si>
    <t>Plasmodium falciparum isolate 808 putative erythrocyte membrane protein gene, partial cds</t>
  </si>
  <si>
    <t>Plasmodium falciparum isolate 050 putative erythrocyte membrane protein gene, partial cds</t>
  </si>
  <si>
    <t>Plasmodium falciparum isolate 324 duffy binding-like merozoite surface protein (PF10_0348) gene, partial cds</t>
  </si>
  <si>
    <t>Plasmodium falciparum isolate 001 putative erythrocyte membrane protein gene, partial cds</t>
  </si>
  <si>
    <t>Plasmodium falciparum isolate 012 putative erythrocyte membrane protein gene, partial cds</t>
  </si>
  <si>
    <t>Plasmodium falciparum isolate 807 putative erythrocyte membrane protein gene, partial cds</t>
  </si>
  <si>
    <t>Plasmodium falciparum isolate 033 putative erythrocyte membrane protein gene, partial cds</t>
  </si>
  <si>
    <t>Plasmodium falciparum isolate 044 putative erythrocyte membrane protein gene, partial cds</t>
  </si>
  <si>
    <t>Plasmodium falciparum isolate FCC2 putative erythrocyte membrane protein gene, partial cds</t>
  </si>
  <si>
    <t>Plasmodium falciparum isolate Palo Alto putative erythrocyte membrane protein gene, partial cds</t>
  </si>
  <si>
    <t>Plasmodium falciparum isolate D6 putative erythrocyte membrane protein gene, partial cds</t>
  </si>
  <si>
    <t>Plasmodium falciparum isolate 022 putative erythrocyte membrane protein gene, partial cds</t>
  </si>
  <si>
    <t>Plasmodium falciparum isolate 801 putative erythrocyte membrane protein gene, partial cds</t>
  </si>
  <si>
    <t xml:space="preserve">		</t>
  </si>
  <si>
    <t>Plasmodium falciparum isolate 036 putative erythrocyte membrane protein gene, partial cds</t>
  </si>
  <si>
    <t>Plasmodium falciparum isolate 026 putative erythrocyte membrane protein gene, partial cds</t>
  </si>
  <si>
    <t>Plasmodium falciparum isolate 819 putative erythrocyte membrane protein gene, partial cds</t>
  </si>
  <si>
    <t>Plasmodium falciparum isolate 027 putative erythrocyte membrane protein gene, partial cds</t>
  </si>
  <si>
    <t>Plasmodium falciparum isolate 015 putative erythrocyte membrane protein gene, partial cds</t>
  </si>
  <si>
    <t>Plasmodium falciparum isolate 302 duffy binding-like merozoite surface protein (PF10_0348) gene, partial cds</t>
  </si>
  <si>
    <t>Plasmodium falciparum isolate 044 duffy binding-like merozoite surface protein (PF10_0348) gene, partial cds</t>
  </si>
  <si>
    <t>Plasmodium falciparum isolate 311 duffy binding-like merozoite surface protein (PF10_0348) gene, partial cds</t>
  </si>
  <si>
    <t>Plasmodium falciparum isolate 020 duffy binding-like merozoite surface protein (PF10_0348) gene, partial cds</t>
  </si>
  <si>
    <t>Plasmodium falciparum isolate 304 duffy binding-like merozoite surface protein (PF10_0348) gene, partial cds</t>
  </si>
  <si>
    <t>Plasmodium falciparum isolate 164 duffy binding-like merozoite surface protein (PF10_0348) gene, partial cds</t>
  </si>
  <si>
    <t>Plasmodium falciparum isolate 045 duffy binding-like merozoite surface protein (PF10_0348) gene, partial cds</t>
  </si>
  <si>
    <t>Plasmodium falciparum isolate 356 duffy binding-like merozoite surface protein (PF10_0348) gene, partial cds</t>
  </si>
  <si>
    <t>Plasmodium falciparum isolate 321 duffy binding-like merozoite surface protein (PF10_0348) gene, partial cds</t>
  </si>
  <si>
    <t>Plasmodium falciparum isolate 194 duffy binding-like merozoite surface protein (PF10_0348) gene, partial cds</t>
  </si>
  <si>
    <t>Plasmodium falciparum isolate 052 duffy binding-like merozoite surface protein (PF10_0348) gene, partial cds</t>
  </si>
  <si>
    <t>Plasmodium falciparum isolate 7G8 putative erythrocyte membrane protein gene, partial cds</t>
  </si>
  <si>
    <t>Plasmodium falciparum isolate HB3 putative erythrocyte membrane protein gene, partial cds</t>
  </si>
  <si>
    <t>Plasmodium falciparum isolate 028 duffy binding-like merozoite surface protein (PF10_0348) gene, partial cds</t>
  </si>
  <si>
    <t>Plasmodium falciparum isolate 298 duffy binding-like merozoite surface protein (PF10_0348) gene, partial cds</t>
  </si>
  <si>
    <t>Plasmodium falciparum isolate 216 duffy binding-like merozoite surface protein (PF10_0348) gene, partial cds</t>
  </si>
  <si>
    <t>Plasmodium falciparum isolate 214 duffy binding-like merozoite surface protein (PF10_0348) gene, partial cds</t>
  </si>
  <si>
    <t>Plasmodium falciparum isolate 128 duffy binding-like merozoite surface protein (PF10_0348) gene, partial cds</t>
  </si>
  <si>
    <t>Plasmodium falciparum isolate D6 putative erythrocyte membrane antigen variant gene, partial cds</t>
  </si>
  <si>
    <t>Plasmodium falciparum isolate FCC2 putative erythrocyte membrane antigen variant gene, partial cds</t>
  </si>
  <si>
    <t>Plasmodium falciparum isolate 384 duffy binding-like merozoite surface protein (PF10_0348) gene, partial cds</t>
  </si>
  <si>
    <t>Plasmodium falciparum isolate 110 duffy binding-like merozoite surface protein (PF10_0348) gene, partial cds</t>
  </si>
  <si>
    <t>Plasmodium falciparum isolate 314 duffy binding-like merozoite surface protein (PF10_0348) gene, partial cds</t>
  </si>
  <si>
    <t>Plasmodium falciparum isolate Palo Alto putative erythrocyte membrane antigen variant gene, partial cds</t>
  </si>
  <si>
    <t>5e-93</t>
  </si>
  <si>
    <t>Plasmodium falciparum isolate AK203_d0 merozoite surface protein duffy binding ligand 1 (MSPDBL1) gene, partial cds</t>
  </si>
  <si>
    <t>Plasmodium falciparum isolate AK150_d0 merozoite surface protein duffy binding ligand 1 (MSPDBL1) gene, partial cds</t>
  </si>
  <si>
    <t>1e-94</t>
  </si>
  <si>
    <t>Plasmodium falciparum isolate AK246_d0 nonfunctional merozoite surface protein duffy binding ligand 1 (MSPDBL1) gene, partial sequence</t>
  </si>
  <si>
    <t>Plasmodium falciparum isolate AK127_d45 nonfunctional merozoite surface protein duffy binding ligand 1 (MSPDBL1) gene, partial sequence</t>
  </si>
  <si>
    <t>2e-96</t>
  </si>
  <si>
    <t>Plasmodium falciparum isolate AK155_d0 merozoite surface protein duffy binding ligand 1 (MSPDBL1) gene, partial cds</t>
  </si>
  <si>
    <t>Plasmodium falciparum isolate AK252_d0 merozoite surface protein duffy binding ligand 1 (MSPDBL1) gene, partial cds</t>
  </si>
  <si>
    <t>Plasmodium falciparum isolate AK158_d0 merozoite surface protein duffy binding ligand 1 (MSPDBL1) gene, partial cds</t>
  </si>
  <si>
    <t>Plasmodium falciparum isolate AK249_d35 merozoite surface protein duffy binding ligand 1 (MSPDBL1) gene, partial cds</t>
  </si>
  <si>
    <t>Plasmodium falciparum isolate AK158_d49 merozoite surface protein duffy binding ligand 1 (MSPDBL1) gene, partial cds</t>
  </si>
  <si>
    <t>Plasmodium falciparum isolate AK227_d49 merozoite surface protein duffy binding ligand 1 (MSPDBL1) gene, partial cds</t>
  </si>
  <si>
    <t>Plasmodium falciparum isolate C1_3D7 DBLMSP (DBLMSP) gene, partial cds</t>
  </si>
  <si>
    <t>Plasmodium falciparum isolate AK178_d0 merozoite surface protein duffy binding ligand 1 (MSPDBL1) gene, partial cds</t>
  </si>
  <si>
    <t>Plasmodium falciparum isolate AK238_d0 merozoite surface protein duffy binding ligand 1 (MSPDBL1) gene, partial cds</t>
  </si>
  <si>
    <t>Plasmodium falciparum isolate CDA1553 merozoite surface protein duffy binding ligand 1 (MSPDBL1) gene, partial cds</t>
  </si>
  <si>
    <t>Plasmodium falciparum isolate C1_H2 DBLMSP (DBLMSP) gene, partial cds</t>
  </si>
  <si>
    <t>Plasmodium falciparum isolate AK174_d0 merozoite surface protein duffy binding ligand 1 (MSPDBL1) gene, partial cds</t>
  </si>
  <si>
    <t>Plasmodium falciparum isolate AK183_d0 merozoite surface protein duffy binding ligand 1 (MSPDBL1) gene, partial cds</t>
  </si>
  <si>
    <t>2e-81</t>
  </si>
  <si>
    <t>Plasmodium falciparum isolate AK062_d84 merozoite surface protein duffy binding ligand 1 (MSPDBL1) gene, partial cds</t>
  </si>
  <si>
    <t>Plasmodium falciparum isolate C2_H6 DBLMSP (DBLMSP) gene, partial cds</t>
  </si>
  <si>
    <t>6e-92</t>
  </si>
  <si>
    <t>4e-94</t>
  </si>
  <si>
    <t>Plasmodium falciparum isolate AK227 merozoite surface protein duffy binding ligand 2 (MSPDBL2) gene, partial cds</t>
  </si>
  <si>
    <t>Plasmodium falciparum isolate AK079 merozoite surface protein duffy binding ligand 1 (MSPDBL1) gene, partial cds</t>
  </si>
  <si>
    <t>Plasmodium falciparum isolate AK072 merozoite surface protein duffy binding ligand 1 (MSPDBL1) gene, partial cds</t>
  </si>
  <si>
    <t>Plasmodium falciparum isolate AK062_d84_pre merozoite surface protein duffy binding ligand 2 (MSPDBL2) gene, partial cds</t>
  </si>
  <si>
    <t>Plasmodium falciparum isolate AK174_d0 merozoite surface protein duffy binding ligand 2 (MSPDBL2) gene, partial cds</t>
  </si>
  <si>
    <t>Plasmodium falciparum isolate AK006_pre merozoite surface protein duffy binding ligand 2 (MSPDBL2) gene, partial cds</t>
  </si>
  <si>
    <t>2e-97</t>
  </si>
  <si>
    <t>Plasmodium falciparum isolate AK018_d0 merozoite surface protein duffy binding ligand 2 (MSPDBL2) gene, partial cds</t>
  </si>
  <si>
    <t>5e-98</t>
  </si>
  <si>
    <t>Plasmodium falciparum isolate C1_H6 DBLMSP2 (DBLMSP2) gene, partial cds</t>
  </si>
  <si>
    <t>1e-98</t>
  </si>
  <si>
    <t>Plasmodium falciparum isolate AK042 merozoite surface protein duffy binding ligand 2 (MSPDBL2) gene, partial cds</t>
  </si>
  <si>
    <t>1e-99</t>
  </si>
  <si>
    <t>Plasmodium falciparum isolate AK132 merozoite surface protein duffy binding ligand 2 (MSPDBL2) gene, partial cds</t>
  </si>
  <si>
    <t>Plasmodium falciparum isolate AK055_pre merozoite surface protein duffy binding ligand 2 (MSPDBL2) gene, partial cds</t>
  </si>
  <si>
    <t>Plasmodium falciparum isolate C2_H5 DBLMSP (DBLMSP) gene, partial cds</t>
  </si>
  <si>
    <t>Plasmodium falciparum isolate 020 putative erythrocyte membrane protein (PF10_0355) gene, partial cds</t>
  </si>
  <si>
    <t>Plasmodium falciparum isolate C2_H2 DBLMSP (DBLMSP) gene, partial cds</t>
  </si>
  <si>
    <t>Plasmodium falciparum isolate AK026 merozoite surface protein duffy binding ligand 1 (MSPDBL1) gene, partial cds</t>
  </si>
  <si>
    <t>Plasmodium falciparum isolate 344 putative erythrocyte membrane protein (PF10_0355) gene, partial cds</t>
  </si>
  <si>
    <t>Plasmodium falciparum isolate C2_H9 DBLMSP (DBLMSP) gene, partial cds</t>
  </si>
  <si>
    <t>Plasmodium falciparum isolate 334 putative erythrocyte membrane protein (PF10_0355) gene, partial cds</t>
  </si>
  <si>
    <t>Plasmodium falciparum isolate C2_H11 DBLMSP (DBLMSP) gene, partial cds</t>
  </si>
  <si>
    <t>Plasmodium falciparum isolate 214 putative erythrocyte membrane protein (PF10_0355) gene, partial cds</t>
  </si>
  <si>
    <t>Plasmodium falciparum isolate AK158_d49 merozoite surface protein duffy binding ligand 2 (MSPDBL2) gene, partial cds</t>
  </si>
  <si>
    <t>Plasmodium falciparum isolate 110 putative erythrocyte membrane protein (PF10_0355) gene, partial cds</t>
  </si>
  <si>
    <t>Plasmodium falciparum isolate C1_H1 DBLMSP2 (DBLMSP2) gene, partial cds</t>
  </si>
  <si>
    <t>Plasmodium falciparum isolate C2_H4 DBLMSP (DBLMSP) gene, partial cds</t>
  </si>
  <si>
    <t>Plasmodium falciparum isolate AK111 merozoite surface protein duffy binding ligand 2 (MSPDBL2) gene, partial cds</t>
  </si>
  <si>
    <t>Plasmodium falciparum isolate AK238_d0 merozoite surface protein duffy binding ligand 2 (MSPDBL2) gene, partial cds</t>
  </si>
  <si>
    <t>Plasmodium falciparum isolate C1_H4 DBLMSP2 (DBLMSP2) gene, partial cds</t>
  </si>
  <si>
    <t>Plasmodium falciparum isolate 199 putative erythrocyte membrane protein (PF10_0355) gene, partial cds</t>
  </si>
  <si>
    <t>Plasmodium falciparum isolate C2_H1 DBLMSP (DBLMSP) gene, partial cds</t>
  </si>
  <si>
    <t>Plasmodium falciparum isolate C1_H3 DBLMSP2 (DBLMSP2) gene, partial cds</t>
  </si>
  <si>
    <t>Plasmodium falciparum isolate AK182_d33 merozoite surface protein duffy binding ligand 1 (MSPDBL1) gene, partial cds</t>
  </si>
  <si>
    <t>Plasmodium falciparum isolate 340 putative erythrocyte membrane protein (PF10_0355) gene, partial cds</t>
  </si>
  <si>
    <t>Plasmodium falciparum isolate AK033_d49 merozoite surface protein duffy binding ligand 2 (MSPDBL2) gene, partial cds</t>
  </si>
  <si>
    <t>Plasmodium falciparum isolate C2_H7 DBLMSP (DBLMSP) gene, partial cds</t>
  </si>
  <si>
    <t>Plasmodium falciparum isolate 164 putative erythrocyte membrane protein (PF10_0355) gene, partial cds</t>
  </si>
  <si>
    <t>Plasmodium falciparum isolate 319 putative erythrocyte membrane protein (PF10_0355) gene, partial cds</t>
  </si>
  <si>
    <t>Plasmodium falciparum isolate C1_H5 DBLMSP2 (DBLMSP2) gene, partial cds</t>
  </si>
  <si>
    <t>Plasmodium falciparum isolate C1_H2 DBLMSP2 (DBLMSP2) gene, partial cds</t>
  </si>
  <si>
    <t>2e-101</t>
  </si>
  <si>
    <t>Plasmodium falciparum isolate AK144_d0 merozoite surface protein duffy binding ligand 1 (MSPDBL1) gene, partial cds</t>
  </si>
  <si>
    <t>Plasmodium falciparum isolate AK144_d40 merozoite surface protein duffy binding ligand 1 (MSPDBL1) gene, partial cds</t>
  </si>
  <si>
    <t>Plasmodium falciparum isolate AK027 merozoite surface protein duffy binding ligand 1 (MSPDBL1) gene, partial cds</t>
  </si>
  <si>
    <t>Plasmodium falciparum isolate AK152 merozoite surface protein duffy binding ligand 1 (MSPDBL1) gene, partial cds</t>
  </si>
  <si>
    <t>Plasmodium falciparum isolate AK055 merozoite surface protein duffy binding ligand 1 (MSPDBL1) gene, partial cds</t>
  </si>
  <si>
    <t>Plasmodium falciparum isolate C2_H8 DBLMSP (DBLMSP) gene, partial cds</t>
  </si>
  <si>
    <t>Plasmodium falciparum isolate AK150_d42 merozoite surface protein duffy binding ligand 1 (MSPDBL1) gene, partial cds</t>
  </si>
  <si>
    <t>Plasmodium falciparum isolate AK221_d0 merozoite surface protein duffy binding ligand 1 (MSPDBL1) gene, partial cds</t>
  </si>
  <si>
    <t>Plasmodium falciparum isolate AK119_d0 merozoite surface protein duffy binding ligand 1 (MSPDBL1) gene, partial cds</t>
  </si>
  <si>
    <t>Plasmodium falciparum isolate AK121_d80 merozoite surface protein duffy binding ligand 1 (MSPDBL1) gene, partial cds</t>
  </si>
  <si>
    <t>Plasmodium falciparum isolate C2_H3 DBLMSP (DBLMSP) gene, partial cds</t>
  </si>
  <si>
    <t>Plasmodium falciparum isolate C2_H10 DBLMSP (DBLMSP) gene, partial cds</t>
  </si>
  <si>
    <t>Plasmodium falciparum isolate AK183_d19 merozoite surface protein duffy binding ligand 1 (MSPDBL1) gene, partial cds</t>
  </si>
  <si>
    <t>Plasmodium falciparum isolate AK042_d0 merozoite surface protein duffy binding ligand 1 (MSPDBL1) gene, partial cds</t>
  </si>
  <si>
    <t>Plasmodium falciparum isolate C2_H12 DBLMSP (DBLMSP) gene, partial cds</t>
  </si>
  <si>
    <t>Plasmodium falciparum isolate AK033_d49 merozoite surface protein duffy binding ligand 1 (MSPDBL1) gene, partial cds</t>
  </si>
  <si>
    <t>Plasmodium falciparum isolate AK188_d0 merozoite surface protein duffy binding ligand 1 (MSPDBL1) gene, partial cds</t>
  </si>
  <si>
    <t>5e-129</t>
  </si>
  <si>
    <t>1e-129</t>
  </si>
  <si>
    <t>1e-130</t>
  </si>
  <si>
    <t>2e-132</t>
  </si>
  <si>
    <t>Plasmodium falciparum isolate C1_H1 DBLMSP (DBLMSP) gene, partial cds</t>
  </si>
  <si>
    <t>4e-25</t>
  </si>
  <si>
    <t>2e-29</t>
  </si>
  <si>
    <t>2e-38</t>
  </si>
  <si>
    <t>3e-41</t>
  </si>
  <si>
    <t>1e-80</t>
  </si>
  <si>
    <t>1e-84</t>
  </si>
  <si>
    <t>1e-95</t>
  </si>
  <si>
    <t>5e-99</t>
  </si>
  <si>
    <t>1e-100</t>
  </si>
  <si>
    <t>4e-120</t>
  </si>
  <si>
    <t>5e-124</t>
  </si>
  <si>
    <t>Plasmodium falciparum isolate AK116 merozoite surface protein duffy binding ligand 1 (MSPDBL1) gene, partial cds</t>
  </si>
  <si>
    <t>2e-67</t>
  </si>
  <si>
    <t>Plasmodium falciparum isolate 240 putative erythrocyte membrane protein (PF10_0355) gene, partial cds</t>
  </si>
  <si>
    <t>Plasmodium falciparum isolate 202 putative erythrocyte membrane protein (PF10_0355) gene, partial cds</t>
  </si>
  <si>
    <t>Plasmodium falciparum isolate 323 putative erythrocyte membrane protein (PF10_0355) gene, partial cds</t>
  </si>
  <si>
    <t>Plasmodium falciparum isolate 302 putative erythrocyte membrane protein (PF10_0355) gene, partial cds</t>
  </si>
  <si>
    <t>Plasmodium falciparum isolate AK092_d0 merozoite surface protein duffy binding ligand 2 (MSPDBL2) gene, partial cds</t>
  </si>
  <si>
    <t>Plasmodium falciparum isolate 314 putative erythrocyte membrane protein (PF10_0355) gene, partial cds</t>
  </si>
  <si>
    <t>Plasmodium falciparum isolate 343 putative erythrocyte membrane protein (PF10_0355) gene, partial cds</t>
  </si>
  <si>
    <t>Plasmodium falciparum isolate AK132_d0 merozoite surface protein duffy binding ligand 2 (MSPDBL2) gene, partial cds</t>
  </si>
  <si>
    <t>5e-69</t>
  </si>
  <si>
    <t>Plasmodium falciparum isolate 365 putative erythrocyte membrane protein (PF10_0355) gene, partial cds</t>
  </si>
  <si>
    <t>4e-105</t>
  </si>
  <si>
    <t>1e-125</t>
  </si>
  <si>
    <t>Plasmodium falciparum isolate AK152_d56 merozoite surface protein duffy binding ligand 2 (MSPDBL2) gene, partial cds</t>
  </si>
  <si>
    <t>Plasmodium falciparum isolate AK119_d0 merozoite surface protein duffy binding ligand 2 (MSPDBL2) gene, partial cds</t>
  </si>
  <si>
    <t>8e-127</t>
  </si>
  <si>
    <t>Plasmodium falciparum isolate C2.2_H1 DBLMSP2 (DBLMSP2) gene, partial cds</t>
  </si>
  <si>
    <t>Plasmodium falciparum isolate AK006_post merozoite surface protein duffy binding ligand 2 (MSPDBL2) gene, partial cds</t>
  </si>
  <si>
    <t>Plasmodium falciparum isolate 328 putative erythrocyte membrane protein (PF10_0355) gene, partial cds</t>
  </si>
  <si>
    <t>Plasmodium falciparum isolate C2.1_H16 DBLMSP2 (DBLMSP2) gene, partial cds</t>
  </si>
  <si>
    <t>Plasmodium falciparum isolate AK221_post merozoite surface protein duffy binding ligand 2 (MSPDBL2) gene, partial cds</t>
  </si>
  <si>
    <t>Plasmodium falciparum isolate C2.1_H19 DBLMSP2 (DBLMSP2) gene, partial cds</t>
  </si>
  <si>
    <t>Plasmodium falciparum isolate 028 putative erythrocyte membrane protein (PF10_0355) gene, partial cds</t>
  </si>
  <si>
    <t>Plasmodium falciparum isolate AK072 merozoite surface protein duffy binding ligand 2 (MSPDBL2) gene, partial cds</t>
  </si>
  <si>
    <t>Plasmodium falciparum isolate AK055_post merozoite surface protein duffy binding ligand 2 (MSPDBL2) gene, partial cds</t>
  </si>
  <si>
    <t>Plasmodium falciparum isolate AK033_d0 merozoite surface protein duffy binding ligand 2 (MSPDBL2) gene, partial cds</t>
  </si>
  <si>
    <t>Plasmodium falciparum isolate C2.2_H5 DBLMSP2 (DBLMSP2) gene, partial cds</t>
  </si>
  <si>
    <t>Plasmodium falciparum isolate C2.1_H23 DBLMSP2 (DBLMSP2) gene, partial cds</t>
  </si>
  <si>
    <t>Plasmodium falciparum isolate 349 putative erythrocyte membrane protein (PF10_0355) gene, partial cds</t>
  </si>
  <si>
    <t>Plasmodium falciparum isolate AK155_d0 merozoite surface protein duffy binding ligand 2 (MSPDBL2) gene, partial cds</t>
  </si>
  <si>
    <t>Plasmodium falciparum isolate 201 putative erythrocyte membrane protein (PF10_0355) gene, partial cds</t>
  </si>
  <si>
    <t>Plasmodium falciparum isolate 289 putative erythrocyte membrane protein (PF10_0355) gene, partial cds</t>
  </si>
  <si>
    <t>Plasmodium falciparum isolate C2.1_H17 DBLMSP2 (DBLMSP2) gene, partial cds</t>
  </si>
  <si>
    <t>Plasmodium falciparum isolate 406 putative erythrocyte membrane protein (PF10_0355) gene, partial cds</t>
  </si>
  <si>
    <t>Plasmodium falciparum isolate 298 putative erythrocyte membrane protein (PF10_0355) gene, partial cds</t>
  </si>
  <si>
    <t>Plasmodium falciparum isolate 019 putative erythrocyte membrane protein (PF10_0355) gene, partial cds</t>
  </si>
  <si>
    <t>Plasmodium falciparum isolate 187 putative erythrocyte membrane protein (PF10_0355) gene, partial cds</t>
  </si>
  <si>
    <t>Plasmodium falciparum isolate C2.1_H9 DBLMSP2 (DBLMSP2) gene, partial cds</t>
  </si>
  <si>
    <t>Plasmodium falciparum isolate C2.2_H2 DBLMSP2 (DBLMSP2) gene, partial cds</t>
  </si>
  <si>
    <t>Plasmodium falciparum isolate C2.2_H4 DBLMSP2 (DBLMSP2) gene, partial cds</t>
  </si>
  <si>
    <t>Plasmodium falciparum isolate AK227_d49_pre merozoite surface protein duffy binding ligand 2 (MSPDBL2) gene, partial cds</t>
  </si>
  <si>
    <t>Plasmodium falciparum isolate C2.2_H3 DBLMSP2 (DBLMSP2) gene, partial cds</t>
  </si>
  <si>
    <t>Plasmodium falciparum isolate AK032 merozoite surface protein duffy binding ligand 2 (MSPDBL2) gene, partial cds</t>
  </si>
  <si>
    <t>Plasmodium falciparum isolate C2.1_H5 DBLMSP2 (DBLMSP2) gene, partial cds</t>
  </si>
  <si>
    <t>Plasmodium falciparum isolate 027 putative erythrocyte membrane protein (PF10_0355) gene, partial cds</t>
  </si>
  <si>
    <t>Plasmodium falciparum isolate C2.1_H22 DBLMSP2 (DBLMSP2) gene, partial cds</t>
  </si>
  <si>
    <t>Plasmodium falciparum isolate C2.2_H6 DBLMSP2 (DBLMSP2) gene, partial cds</t>
  </si>
  <si>
    <t>Plasmodium falciparum isolate 245 putative erythrocyte membrane protein (PF10_0355) gene, partial cds</t>
  </si>
  <si>
    <t>Plasmodium falciparum isolate C2.2_H9 DBLMSP2 (DBLMSP2) gene, partial cds</t>
  </si>
  <si>
    <t>Plasmodium falciparum isolate 364 putative erythrocyte membrane protein (PF10_0355) gene, partial cds</t>
  </si>
  <si>
    <t>Plasmodium falciparum isolate C2.2_H8 DBLMSP2 (DBLMSP2) gene, partial cds</t>
  </si>
  <si>
    <t>Plasmodium falciparum isolate C2.1_H1 DBLMSP2 (DBLMSP2) gene, partial cds</t>
  </si>
  <si>
    <t>Plasmodium falciparum isolate C2.1_H3 DBLMSP2 (DBLMSP2) gene, partial cds</t>
  </si>
  <si>
    <t>Plasmodium falciparum isolate AK203 merozoite surface protein duffy binding ligand 2 (MSPDBL2) gene, partial cds</t>
  </si>
  <si>
    <t>Plasmodium falciparum isolate 229 putative erythrocyte membrane protein (PF10_0355) gene, partial cds</t>
  </si>
  <si>
    <t>Plasmodium falciparum isolate C2.1_H10 DBLMSP2 (DBLMSP2) gene, partial cds</t>
  </si>
  <si>
    <t>Plasmodium falciparum isolate C2.1_H24 DBLMSP2 (DBLMSP2) gene, partial cds</t>
  </si>
  <si>
    <t>Plasmodium falciparum isolate C2.1_H15 DBLMSP2 (DBLMSP2) gene, partial cds</t>
  </si>
  <si>
    <t>Plasmodium falciparum isolate 021 putative erythrocyte membrane protein (PF10_0355) gene, partial cds</t>
  </si>
  <si>
    <t>Plasmodium falciparum isolate 124 putative erythrocyte membrane protein (PF10_0355) gene, partial cds</t>
  </si>
  <si>
    <t>Plasmodium falciparum isolate C2.2_H10 DBLMSP2 (DBLMSP2) gene, partial cds</t>
  </si>
  <si>
    <t>Plasmodium falciparum isolate C2.1_H6 DBLMSP2 (DBLMSP2) gene, partial cds</t>
  </si>
  <si>
    <t>Plasmodium falciparum isolate C2.1_H2 DBLMSP2 (DBLMSP2) gene, partial cds</t>
  </si>
  <si>
    <t>Plasmodium falciparum isolate 356 putative erythrocyte membrane protein (PF10_0355) gene, partial cds</t>
  </si>
  <si>
    <t>Plasmodium falciparum isolate 324 putative erythrocyte membrane protein (PF10_0355) gene, partial cds</t>
  </si>
  <si>
    <t>Plasmodium falciparum isolate C2.1_H8 DBLMSP2 (DBLMSP2) gene, partial cds</t>
  </si>
  <si>
    <t>Plasmodium falciparum isolate C2.1_H20 DBLMSP2 (DBLMSP2) gene, partial cds</t>
  </si>
  <si>
    <t>Plasmodium falciparum isolate 050 putative erythrocyte membrane protein (PF10_0355) gene, partial cds</t>
  </si>
  <si>
    <t>Plasmodium falciparum isolate AK191 merozoite surface protein duffy binding ligand 2 (MSPDBL2) gene, partial cds</t>
  </si>
  <si>
    <t>Plasmodium falciparum isolate 105 putative erythrocyte membrane protein (PF10_0355) gene, partial cds</t>
  </si>
  <si>
    <t>Plasmodium falciparum isolate C2.1_3D7 DBLMSP2 (DBLMSP2) gene, partial cds</t>
  </si>
  <si>
    <t>Plasmodium falciparum isolate C2.1_H12 DBLMSP2 (DBLMSP2) gene, partial cds</t>
  </si>
  <si>
    <t>Plasmodium falciparum isolate C2.1_H18 DBLMSP2 (DBLMSP2) gene, partial cds</t>
  </si>
  <si>
    <t>Plasmodium falciparum isolate AK144 merozoite surface protein duffy binding ligand 2 (MSPDBL2) gene, partial cds</t>
  </si>
  <si>
    <t>Plasmodium falciparum isolate AK092 merozoite surface protein duffy binding ligand 2 (MSPDBL2) gene, partial cds</t>
  </si>
  <si>
    <t>Plasmodium falciparum isolate AK182_d33 merozoite surface protein duffy binding ligand 2 (MSPDBL2) gene, partial cds</t>
  </si>
  <si>
    <t>Plasmodium falciparum isolate 359 putative erythrocyte membrane protein (PF10_0355) gene, partial cds</t>
  </si>
  <si>
    <t>Plasmodium falciparum isolate C2.1_H4 DBLMSP2 (DBLMSP2) gene, partial cds</t>
  </si>
  <si>
    <t>Plasmodium falciparum isolate C2.1_H21 DBLMSP2 (DBLMSP2) gene, partial cds</t>
  </si>
  <si>
    <t>Plasmodium falciparum isolate C2.1_H7 DBLMSP2 (DBLMSP2) gene, partial cds</t>
  </si>
  <si>
    <t>Plasmodium falciparum isolate 235 putative erythrocyte membrane protein (PF10_0355) gene, partial cds</t>
  </si>
  <si>
    <t>Plasmodium falciparum isolate AK150_d0 merozoite surface protein duffy binding ligand 2 (MSPDBL2) gene, partial cds</t>
  </si>
  <si>
    <t>Plasmodium falciparum isolate 162 putative erythrocyte membrane protein (PF10_0355) gene, partial cds</t>
  </si>
  <si>
    <t>Plasmodium falciparum isolate C2.1_H13 DBLMSP2 (DBLMSP2) gene, partial cds</t>
  </si>
  <si>
    <t>Plasmodium falciparum isolate AK246_d0 merozoite surface protein duffy binding ligand 2 (MSPDBL2) gene, partial cds</t>
  </si>
  <si>
    <t>Plasmodium falciparum isolate C2.2_H7 DBLMSP2 (DBLMSP2) gene, partial cds</t>
  </si>
  <si>
    <t>Plasmodium falciparum isolate C2.1_H11 DBLMSP2 (DBLMSP2) gene, partial cds</t>
  </si>
  <si>
    <t>Plasmodium falciparum isolate 322 putative erythrocyte membrane protein (PF10_0355) gene, partial cds</t>
  </si>
  <si>
    <t>Plasmodium falciparum isolate 299 putative erythrocyte membrane protein (PF10_0355) gene, partial cds</t>
  </si>
  <si>
    <t>Plasmodium falciparum isolate AK121 merozoite surface protein duffy binding ligand 2 (MSPDBL2) gene, partial cds</t>
  </si>
  <si>
    <t>Plasmodium falciparum isolate C2.1_H14 DBLMSP2 (DBLMSP2) gene, partial cds</t>
  </si>
  <si>
    <t>Plasmodium falciparum 3D7 duffy binding-like merozoite surface protein 2 (PF3D7_1036300), partial mRNA</t>
    <phoneticPr fontId="1" type="noConversion"/>
  </si>
  <si>
    <t>Plasmodium falciparum 3D7 duffy binding-like merozoite surface protein 2 (PF3D7_1036300), partial mRNA</t>
  </si>
  <si>
    <t>XM_001347603.1</t>
  </si>
  <si>
    <t>HM000386.1</t>
  </si>
  <si>
    <t>HM000360.1</t>
  </si>
  <si>
    <t>HM000343.1</t>
  </si>
  <si>
    <t>HM000357.1</t>
  </si>
  <si>
    <t>HM000341.1</t>
  </si>
  <si>
    <t>HM000387.1</t>
  </si>
  <si>
    <t>HM000329.1</t>
  </si>
  <si>
    <t>HM000353.1</t>
  </si>
  <si>
    <t>HM000364.1</t>
  </si>
  <si>
    <t>HM000333.1</t>
  </si>
  <si>
    <t>HM000366.1</t>
  </si>
  <si>
    <t>HM000385.1</t>
  </si>
  <si>
    <t>HM000374.1</t>
  </si>
  <si>
    <t>HM000358.1</t>
  </si>
  <si>
    <t>HM000331.1</t>
  </si>
  <si>
    <t>HM000349.1</t>
  </si>
  <si>
    <t>HM000347.1</t>
  </si>
  <si>
    <t>HM000377.1</t>
  </si>
  <si>
    <t>HM000335.1</t>
  </si>
  <si>
    <t>HM000388.1</t>
  </si>
  <si>
    <t>HM000391.1</t>
  </si>
  <si>
    <t>HM000376.1</t>
  </si>
  <si>
    <t>HM000334.1</t>
  </si>
  <si>
    <t>HM000382.1</t>
  </si>
  <si>
    <t>HM000367.1</t>
  </si>
  <si>
    <t>Plasmodium falciparum isolate 191 putative erythrocyte membrane protein (PF10_0355) gene, partial cds</t>
  </si>
  <si>
    <t>HM000350.1</t>
  </si>
  <si>
    <t>Plasmodium falciparum isolate 093 putative erythrocyte membrane protein (PF10_0355) gene, partial cds</t>
  </si>
  <si>
    <t>HM000339.1</t>
  </si>
  <si>
    <t>Plasmodium falciparum isolate 128 putative erythrocyte membrane protein (PF10_0355) gene, partial cds</t>
  </si>
  <si>
    <t>HM000344.1</t>
  </si>
  <si>
    <t>Plasmodium falciparum isolate 216 putative erythrocyte membrane protein (PF10_0355) gene, partial cds</t>
  </si>
  <si>
    <t>HM000356.1</t>
  </si>
  <si>
    <t>Plasmodium falciparum isolate 160 putative erythrocyte membrane protein (PF10_0355) gene, partial cds</t>
  </si>
  <si>
    <t>HM000346.1</t>
  </si>
  <si>
    <t>HM000389.1</t>
  </si>
  <si>
    <t>Plasmodium falciparum isolate 097 putative erythrocyte membrane protein (PF10_0355) gene, partial cds</t>
  </si>
  <si>
    <t>HM000340.1</t>
  </si>
  <si>
    <t>HM000371.1</t>
  </si>
  <si>
    <t>HM000375.1</t>
  </si>
  <si>
    <t>Plasmodium falciparum isolate 194 putative erythrocyte membrane protein (PF10_0355) gene, partial cds</t>
  </si>
  <si>
    <t>HM000351.1</t>
  </si>
  <si>
    <t>HM000359.1</t>
  </si>
  <si>
    <t>Plasmodium falciparum isolate 333 putative erythrocyte membrane protein (PF10_0355) gene, partial cds</t>
  </si>
  <si>
    <t>HM000378.1</t>
  </si>
  <si>
    <t>HM000354.1</t>
  </si>
  <si>
    <t>HM000368.1</t>
  </si>
  <si>
    <t>Plasmodium falciparum isolate 250 putative erythrocyte membrane protein (PF10_0355) gene, partial cds</t>
  </si>
  <si>
    <t>HM000362.1</t>
  </si>
  <si>
    <t>Plasmodium falciparum isolate 023 putative erythrocyte membrane protein (PF10_0355) gene, partial cds</t>
  </si>
  <si>
    <t>HM000332.1</t>
  </si>
  <si>
    <t>Plasmodium falciparum isolate 336 putative erythrocyte membrane protein (PF10_0355) gene, partial cds</t>
  </si>
  <si>
    <t>HM000380.1</t>
  </si>
  <si>
    <t>Plasmodium falciparum isolate 082 putative erythrocyte membrane protein (PF10_0355) gene, partial cds</t>
  </si>
  <si>
    <t>HM000336.1</t>
  </si>
  <si>
    <t>HM000348.1</t>
  </si>
  <si>
    <t>HM000355.1</t>
  </si>
  <si>
    <t>HM000352.1</t>
  </si>
  <si>
    <t>HM000330.1</t>
  </si>
  <si>
    <t>HM000381.1</t>
  </si>
  <si>
    <t>HM000372.1</t>
  </si>
  <si>
    <t>HM000379.1</t>
  </si>
  <si>
    <t>HM000342.1</t>
  </si>
  <si>
    <t>HM000383.1</t>
  </si>
  <si>
    <t>KU526192.1</t>
  </si>
  <si>
    <t>KU526199.1</t>
  </si>
  <si>
    <t>KU526178.1</t>
  </si>
  <si>
    <t>KU526195.1</t>
  </si>
  <si>
    <t>KU526189.1</t>
  </si>
  <si>
    <t>KU526206.1</t>
  </si>
  <si>
    <t>KU526225.1</t>
  </si>
  <si>
    <t>KU526201.1</t>
  </si>
  <si>
    <t>KU526182.1</t>
  </si>
  <si>
    <t>KU526202.1</t>
  </si>
  <si>
    <t>KU526224.1</t>
  </si>
  <si>
    <t>KM589606.1</t>
  </si>
  <si>
    <t>KU526219.1</t>
  </si>
  <si>
    <t>KM589639.1</t>
  </si>
  <si>
    <t>KM589640.1</t>
  </si>
  <si>
    <t>KM589634.1</t>
  </si>
  <si>
    <t>KM589629.1</t>
  </si>
  <si>
    <t>KM589635.1</t>
  </si>
  <si>
    <t>KM589637.1</t>
  </si>
  <si>
    <t>KM589610.1</t>
  </si>
  <si>
    <t>KU526234.1</t>
  </si>
  <si>
    <t>KM589609.1</t>
  </si>
  <si>
    <t>KM589638.1</t>
  </si>
  <si>
    <t>KM589636.1</t>
  </si>
  <si>
    <t>KM589628.1</t>
  </si>
  <si>
    <t>KM589630.1</t>
  </si>
  <si>
    <t>KM589612.1</t>
  </si>
  <si>
    <t>KM589613.1</t>
  </si>
  <si>
    <t>KM589611.1</t>
  </si>
  <si>
    <t>KM589633.1</t>
  </si>
  <si>
    <t>KU526211.1</t>
  </si>
  <si>
    <t>KU526186.1</t>
  </si>
  <si>
    <t>Plasmodium reichenowi isolate CDC-1 Oscar putative erythrocyte membrane protein-like gene, partial sequence</t>
  </si>
  <si>
    <t>Plasmodium reichenowi</t>
  </si>
  <si>
    <t>HM000392.2</t>
  </si>
  <si>
    <t>KM589632.1</t>
  </si>
  <si>
    <t>KM589631.1</t>
  </si>
  <si>
    <t>KM589622.1</t>
  </si>
  <si>
    <t>KM589614.1</t>
  </si>
  <si>
    <t>KM589623.1</t>
  </si>
  <si>
    <t>KM589616.1</t>
  </si>
  <si>
    <t>KM589627.1</t>
  </si>
  <si>
    <t>KM589625.1</t>
  </si>
  <si>
    <t>KM589624.1</t>
  </si>
  <si>
    <t>KM589617.1</t>
  </si>
  <si>
    <t>KM589626.1</t>
  </si>
  <si>
    <t>KM589621.1</t>
  </si>
  <si>
    <t>KM589607.1</t>
  </si>
  <si>
    <t>KM589620.1</t>
  </si>
  <si>
    <t>1e-62</t>
  </si>
  <si>
    <t>3e-64</t>
  </si>
  <si>
    <t>Plasmodium falciparum isolate AK057 merozoite surface protein duffy binding ligand 2 (MSPDBL2) gene, partial cds</t>
  </si>
  <si>
    <t>1e-67</t>
  </si>
  <si>
    <t>Plasmodium falciparum isolate AK037 merozoite surface protein duffy binding ligand 2 (MSPDBL2) gene, partial cds</t>
  </si>
  <si>
    <t>2e-86</t>
  </si>
  <si>
    <t>Plasmodium falciparum isolate AK152 merozoite surface protein duffy binding ligand 2 (MSPDBL2) gene, partial cds</t>
  </si>
  <si>
    <t>5e-101</t>
  </si>
  <si>
    <t>2e-114</t>
  </si>
  <si>
    <t>Plasmodium falciparum isolate AK252_d0 merozoite surface protein duffy binding ligand 2 (MSPDBL2) gene, partial cds</t>
  </si>
  <si>
    <t>5e-131</t>
  </si>
  <si>
    <t>Plasmodium falciparum isolate AK221_post_5 merozoite surface protein duffy binding ligand 2 (MSPDBL2) gene, partial cds</t>
  </si>
  <si>
    <t>2e-134</t>
  </si>
  <si>
    <t>Plasmodium falciparum isolate AK027 merozoite surface protein duffy binding ligand 2 (MSPDBL2) gene, partial cds</t>
  </si>
  <si>
    <t>5e-151</t>
  </si>
  <si>
    <t>1e-152</t>
  </si>
  <si>
    <t>2e-154</t>
  </si>
  <si>
    <t>1e-156</t>
  </si>
  <si>
    <t>6e-180</t>
  </si>
  <si>
    <t>Plasmodium falciparum isolate AK183_d19_pre merozoite surface protein duffy binding ligand 2 (MSPDBL2) gene, partial cds</t>
  </si>
  <si>
    <t>Plasmodium falciparum isolate AK144_d40_pre merozoite surface protein duffy binding ligand 2 (MSPDBL2) gene, partial cds</t>
  </si>
  <si>
    <t>Plasmodium falciparum isolate AK062 merozoite surface protein duffy binding ligand 2 (MSPDBL2) gene, partial cds</t>
  </si>
  <si>
    <t>Plasmodium falciparum isolate AK150_d42 merozoite surface protein duffy binding ligand 2 (MSPDBL2) gene, partial cds</t>
  </si>
  <si>
    <t>Plasmodium falciparum isolate AK119 merozoite surface protein duffy binding ligand 2 (MSPDBL2) gene, partial cds</t>
  </si>
  <si>
    <t>Plasmodium falciparum isolate AK100 merozoite surface protein duffy binding ligand 2 (MSPDBL2) gene, partial cds</t>
  </si>
  <si>
    <t>Plasmodium falciparum isolate AK158 merozoite surface protein duffy binding ligand 2 (MSPDBL2) gene, partial cds</t>
  </si>
  <si>
    <t>Plasmodium falciparum isolate AK221_d0_pre merozoite surface protein duffy binding ligand 2 (MSPDBL2) gene, partial cds</t>
  </si>
  <si>
    <t>Plasmodium falciparum isolate AK182 merozoite surface protein duffy binding ligand 2 (MSPDBL2) gene, partial cds</t>
  </si>
  <si>
    <t>Plasmodium falciparum isolate AK249 merozoite surface protein duffy binding ligand 2 (MSPDBL2) gene, partial cds</t>
  </si>
  <si>
    <t>Plasmodium falciparum isolate AK174 merozoite surface protein duffy binding ligand 2 (MSPDBL2) gene, partial cds</t>
  </si>
  <si>
    <t>Plasmodium falciparum isolate AK090 merozoite surface protein duffy binding ligand 2 (MSPDBL2) gene, partial cds</t>
  </si>
  <si>
    <t>Plasmodium falciparum isolate AK026 merozoite surface protein duffy binding ligand 2 (MSPDBL2) gene, partial cds</t>
  </si>
  <si>
    <t>Plasmodium falciparum isolate AK071 merozoite surface protein duffy binding ligand 2 (MSPDBL2) gene, partial cds</t>
  </si>
  <si>
    <t>Plasmodium falciparum isolate AK054_post merozoite surface protein duffy binding ligand 2 (MSPDBL2) gene, partial cds</t>
  </si>
  <si>
    <t>Plasmodium falciparum isolate AK054_pre merozoite surface protein duffy binding ligand 2 (MSPDBL2) gene, partial cds</t>
  </si>
  <si>
    <t>Plasmodium falciparum isolate AK188_d0 merozoite surface protein duffy binding ligand 2 (MSPDBL2) gene, partial cds</t>
  </si>
  <si>
    <t>Plasmodium falciparum mspdbl1 gene for Duffy binding-like merozoite surface protein 1, partial cds, isolate: Ug153</t>
  </si>
  <si>
    <t>Plasmodium falciparum mspdbl1 gene for Duffy binding-like merozoite surface protein 1, partial cds, isolate: Ug152</t>
  </si>
  <si>
    <t>Plasmodium falciparum mspdbl1 gene for Duffy binding-like merozoite surface protein 1, partial cds, isolate: Ug150</t>
  </si>
  <si>
    <t>Plasmodium falciparum mspdbl1 gene for Duffy binding-like merozoite surface protein 1, partial cds, isolate: Ug126</t>
  </si>
  <si>
    <t>Plasmodium falciparum mspdbl1 gene for Duffy binding-like merozoite surface protein 1, partial cds, isolate: Ug226</t>
  </si>
  <si>
    <t>Plasmodium falciparum mspdbl1 gene for Duffy binding-like merozoite surface protein 1, partial cds, isolate: Ug185</t>
  </si>
  <si>
    <t>Plasmodium falciparum mspdbl1 gene for Duffy binding-like merozoite surface protein 1, partial cds, isolate: Ug193</t>
  </si>
  <si>
    <t>Plasmodium falciparum mspdbl1 gene for Duffy binding-like merozoite surface protein 1, partial cds, isolate: Ug114</t>
  </si>
  <si>
    <t>Plasmodium falciparum mspdbl1 gene for Duffy binding-like merozoite surface protein 1, partial cds, strain: FVO</t>
  </si>
  <si>
    <t>Plasmodium falciparum mspdbl1 gene for Duffy binding-like merozoite surface protein 1, partial cds, isolate: Ug131</t>
  </si>
  <si>
    <t>Plasmodium falciparum mspdbl1 gene for Duffy binding-like merozoite surface protein 1, partial cds, isolate: Ug179</t>
  </si>
  <si>
    <t>Plasmodium falciparum mspdbl1 gene for Duffy binding-like merozoite surface protein 1, partial cds, isolate: Ug165</t>
  </si>
  <si>
    <t>Plasmodium falciparum mspdbl1 gene for Duffy binding-like merozoite surface protein 1, partial cds, isolate: Ug159</t>
  </si>
  <si>
    <t>Plasmodium falciparum mspdbl1 gene for Duffy binding-like merozoite surface protein 1, partial cds, isolate: Ug130</t>
  </si>
  <si>
    <t>Plasmodium falciparum mspdbl1 gene for Duffy binding-like merozoite surface protein 1, partial cds, isolate: Ug197</t>
  </si>
  <si>
    <t>Plasmodium falciparum mspdbl1 gene for Duffy binding-like merozoite surface protein 1, partial cds, isolate: Ug195</t>
  </si>
  <si>
    <t>Plasmodium falciparum mspdbl1 gene for Duffy binding-like merozoite surface protein 1, partial cds, isolate: Ug116</t>
  </si>
  <si>
    <t>Plasmodium falciparum mspdbl1 gene for Duffy binding-like merozoite surface protein 1, partial cds, isolate: Ug147</t>
  </si>
  <si>
    <t>Plasmodium falciparum mspdbl1 gene for Duffy binding-like merozoite surface protein 1, partial cds, isolate: Ug133</t>
  </si>
  <si>
    <t>Plasmodium falciparum mspdbl1 gene for Duffy binding-like merozoite surface protein 1, partial cds, isolate: Ug154</t>
  </si>
  <si>
    <t>Plasmodium falciparum mspdbl1 gene for Duffy binding-like merozoite surface protein 1, partial cds, isolate: Ug117</t>
  </si>
  <si>
    <t>Plasmodium falciparum mspdbl1 gene for Duffy binding-like merozoite surface protein 1, partial cds, isolate: Ug121</t>
  </si>
  <si>
    <t>Plasmodium falciparum mspdbl1 gene for Duffy binding-like merozoite surface protein 1, partial cds, isolate: Ug120</t>
  </si>
  <si>
    <t>Plasmodium falciparum mspdbl1 gene for Duffy binding-like merozoite surface protein 1, partial cds, isolate: Ug135</t>
  </si>
  <si>
    <t>Plasmodium falciparum mspdbl1 gene for Duffy binding-like merozoite surface protein 1, partial cds, isolate: Ug132</t>
  </si>
  <si>
    <t>Plasmodium falciparum mspdbl1 gene for Duffy binding-like merozoite surface protein 1, partial cds, isolate: Ug151</t>
  </si>
  <si>
    <t>Plasmodium falciparum mspdbl1 gene for Duffy binding-like merozoite surface protein 1, partial cds, isolate: Ug173</t>
  </si>
  <si>
    <t>Plasmodium falciparum mspdbl1 gene for Duffy binding-like merozoite surface protein 1, partial cds, isolate: Ug148</t>
  </si>
  <si>
    <t>Plasmodium falciparum mspdbl1 gene for Duffy binding-like merozoite surface protein 1, partial cds, isolate: Ug137</t>
  </si>
  <si>
    <t>Plasmodium falciparum mspdbl1 gene for Duffy binding-like merozoite surface protein 1, partial cds, isolate: Ug129</t>
  </si>
  <si>
    <t>Plasmodium falciparum mspdbl1 gene for Duffy binding-like merozoite surface protein 1, partial cds, isolate: Ug160</t>
  </si>
  <si>
    <t>Plasmodium falciparum mspdbl1 gene for Duffy binding-like merozoite surface protein 1, partial cds, isolate: Ug156</t>
  </si>
  <si>
    <t>Plasmodium falciparum mspdbl1 gene for Duffy binding-like merozoite surface protein 1, partial cds, isolate: Ug194</t>
  </si>
  <si>
    <t>Plasmodium falciparum mspdbl1 gene for Duffy binding-like merozoite surface protein 1, partial cds, isolate: Ug124</t>
  </si>
  <si>
    <t>Plasmodium falciparum mspdbl1 gene for Duffy binding-like merozoite surface protein 1, partial cds, isolate: Ug157</t>
  </si>
  <si>
    <t>Plasmodium falciparum mspdbl1 gene for Duffy binding-like merozoite surface protein 1, partial cds, isolate: Ug183</t>
  </si>
  <si>
    <t>Plasmodium falciparum mspdbl1 gene for Duffy binding-like merozoite surface protein 1, partial cds, isolate: Ug175</t>
  </si>
  <si>
    <t>Plasmodium falciparum mspdbl1 gene for Duffy binding-like merozoite surface protein 1, partial cds, isolate: Ug123</t>
  </si>
  <si>
    <t>Plasmodium falciparum mspdbl1 gene for Duffy binding-like merozoite surface protein 1, partial cds, isolate: Ug222</t>
  </si>
  <si>
    <t>Plasmodium falciparum mspdbl1 gene for Duffy binding-like merozoite surface protein 1, partial cds, isolate: Ug115</t>
  </si>
  <si>
    <t>Plasmodium falciparum mspdbl1 gene for Duffy binding-like merozoite surface protein 1, partial cds, isolate: Ug142</t>
  </si>
  <si>
    <t>Table S1. Type 1 Representative (CMB10) BLAST Hits</t>
  </si>
  <si>
    <t>Table S2. Type 2 Representative (CMB42) BLAST Hits</t>
  </si>
  <si>
    <t>Table S3. Type 3 Representative (CMB20) BLAST Hits</t>
  </si>
  <si>
    <t>Table S4. Validation of 1CM_up Module via BLAST</t>
  </si>
  <si>
    <t>Table S9. BLAST of 1M3c Module (Shared by DBLMSP1 &amp; DBLMSP2)</t>
  </si>
  <si>
    <t>Table S10. DBLMSP2 Reference Module BLAST</t>
  </si>
  <si>
    <t>Table S11. Validation of 2CM_up Module via BLAST</t>
  </si>
  <si>
    <t>Gene Types</t>
  </si>
  <si>
    <t>GENE ID</t>
    <phoneticPr fontId="3" type="noConversion"/>
  </si>
  <si>
    <t>DBLMSP1-1</t>
  </si>
  <si>
    <t>XM_001347596</t>
    <phoneticPr fontId="3" type="noConversion"/>
  </si>
  <si>
    <t>DBLMSP1-2</t>
  </si>
  <si>
    <t>HM000268</t>
    <phoneticPr fontId="3" type="noConversion"/>
  </si>
  <si>
    <t>DBLMSP1-3</t>
  </si>
  <si>
    <t>HM000325</t>
    <phoneticPr fontId="3" type="noConversion"/>
  </si>
  <si>
    <t>DBLMSP1-4</t>
  </si>
  <si>
    <t>FJ556049</t>
    <phoneticPr fontId="3" type="noConversion"/>
  </si>
  <si>
    <t>DBLMSP1-5</t>
  </si>
  <si>
    <t>HM000315</t>
    <phoneticPr fontId="3" type="noConversion"/>
  </si>
  <si>
    <t>DBLMSP1-6</t>
  </si>
  <si>
    <t>FJ556094</t>
    <phoneticPr fontId="3" type="noConversion"/>
  </si>
  <si>
    <t>DBLMSP1-7</t>
  </si>
  <si>
    <t>FJ556077</t>
    <phoneticPr fontId="3" type="noConversion"/>
  </si>
  <si>
    <t>DBLMSP1-8</t>
  </si>
  <si>
    <t>FJ556029</t>
    <phoneticPr fontId="3" type="noConversion"/>
  </si>
  <si>
    <t>DBLMSP1-9</t>
  </si>
  <si>
    <t>HM000317</t>
  </si>
  <si>
    <t>DBLMSP2-1</t>
  </si>
  <si>
    <t>HM000341</t>
    <phoneticPr fontId="3" type="noConversion"/>
  </si>
  <si>
    <t>DBLMSP2-2</t>
  </si>
  <si>
    <t>KM589627</t>
    <phoneticPr fontId="3" type="noConversion"/>
  </si>
  <si>
    <t>DBLMSP2-3</t>
  </si>
  <si>
    <t>KM589610</t>
    <phoneticPr fontId="3" type="noConversion"/>
  </si>
  <si>
    <t>DBLMSP2-4</t>
  </si>
  <si>
    <t>HM000346</t>
    <phoneticPr fontId="3" type="noConversion"/>
  </si>
  <si>
    <t>DBLMSP2-5</t>
  </si>
  <si>
    <t>HM000340</t>
    <phoneticPr fontId="3" type="noConversion"/>
  </si>
  <si>
    <t>DBLMSP2-6</t>
  </si>
  <si>
    <t>HM000358</t>
    <phoneticPr fontId="3" type="noConversion"/>
  </si>
  <si>
    <t>DBLMSP2-7</t>
  </si>
  <si>
    <t>HM000354</t>
    <phoneticPr fontId="3" type="noConversion"/>
  </si>
  <si>
    <t>DBLMSP2-8</t>
  </si>
  <si>
    <t>KM589632</t>
    <phoneticPr fontId="3" type="noConversion"/>
  </si>
  <si>
    <t>DBLMSP2-9</t>
  </si>
  <si>
    <t>HM000332</t>
    <phoneticPr fontId="3" type="noConversion"/>
  </si>
  <si>
    <t>Table S12. GenBank accession numbers for representative sequences corresponding to each DBLMSP1 and DBLMSP2 genotype.</t>
  </si>
  <si>
    <t>Table S5. BLAST result of 1M2a Module</t>
  </si>
  <si>
    <t>Table S6. BLAST result of 1M2b Module</t>
  </si>
  <si>
    <t>Table S7. BLAST result of 1M3a Module</t>
  </si>
  <si>
    <t>Table S8. BLAST result of 1M3b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</si>
</sst>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  <font>
      <b/>
      <sz val="11"/>
      <color theme="1"/>
      <name val="Aptos Narrow"/>
      <family val="3"/>
      <charset val="134"/>
      <scheme val="minor"/>
    </font>
    <font>
      <sz val="11"/>
      <color theme="1"/>
      <name val="Aptos Narrow"/>
      <family val="3"/>
      <charset val="134"/>
      <scheme val="minor"/>
    </font>
    <font>
      <b/>
      <sz val="11"/>
      <color theme="1"/>
      <name val="Aptos Narrow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ptos Narrow"/>
      <family val="2"/>
      <charset val="134"/>
      <scheme val="minor"/>
    </font>
    <font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0" borderId="0" xfId="0" quotePrefix="1">
      <alignment vertical="center"/>
    </xf>
    <xf numFmtId="0" fontId="2" fillId="0" borderId="0" xfId="0" applyFont="1">
      <alignment vertical="center"/>
    </xf>
    <xf numFmtId="9" fontId="2" fillId="0" borderId="0" xfId="0" applyNumberFormat="1" applyFont="1">
      <alignment vertical="center"/>
    </xf>
    <xf numFmtId="0" fontId="2" fillId="0" borderId="0" xfId="0" quotePrefix="1" applyFont="1">
      <alignment vertical="center"/>
    </xf>
    <xf numFmtId="0" fontId="3" fillId="0" borderId="0" xfId="0" applyFont="1">
      <alignment vertical="center"/>
    </xf>
    <xf numFmtId="9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 readingOrder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F6292-D258-4841-8762-BE53389D65F7}">
  <dimension ref="A1:I106"/>
  <sheetViews>
    <sheetView tabSelected="1" workbookViewId="0">
      <selection activeCell="J14" sqref="J14"/>
    </sheetView>
  </sheetViews>
  <sheetFormatPr defaultRowHeight="14.4"/>
  <cols>
    <col min="1" max="1" width="86.5546875" customWidth="1"/>
  </cols>
  <sheetData>
    <row r="1" spans="1:9">
      <c r="A1" s="8" t="s">
        <v>527</v>
      </c>
    </row>
    <row r="2" spans="1:9" s="8" customFormat="1" ht="13.8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</row>
    <row r="3" spans="1:9">
      <c r="A3" t="s">
        <v>9</v>
      </c>
      <c r="B3" t="s">
        <v>10</v>
      </c>
      <c r="C3">
        <v>3868</v>
      </c>
      <c r="D3">
        <v>3868</v>
      </c>
      <c r="E3" s="1">
        <v>1</v>
      </c>
      <c r="F3">
        <v>0</v>
      </c>
      <c r="G3">
        <v>100</v>
      </c>
      <c r="H3">
        <v>2094</v>
      </c>
      <c r="I3" t="str">
        <f>HYPERLINK("https://www.ncbi.nlm.nih.gov/nucleotide/XM_001347596.1?report=genbank&amp;log$=nucltop&amp;blast_rank=1&amp;RID=K2MBT1HH014","XM_001347596.1")</f>
        <v>XM_001347596.1</v>
      </c>
    </row>
    <row r="4" spans="1:9">
      <c r="A4" t="s">
        <v>11</v>
      </c>
      <c r="B4" t="s">
        <v>12</v>
      </c>
      <c r="C4">
        <v>3653</v>
      </c>
      <c r="D4">
        <v>3653</v>
      </c>
      <c r="E4" s="1">
        <v>0.94</v>
      </c>
      <c r="F4">
        <v>0</v>
      </c>
      <c r="G4">
        <v>100</v>
      </c>
      <c r="H4">
        <v>1978</v>
      </c>
      <c r="I4" t="str">
        <f>HYPERLINK("https://www.ncbi.nlm.nih.gov/nucleotide/FJ406854.1?report=genbank&amp;log$=nucltop&amp;blast_rank=2&amp;RID=K2MBT1HH014","FJ406854.1")</f>
        <v>FJ406854.1</v>
      </c>
    </row>
    <row r="5" spans="1:9">
      <c r="A5" t="s">
        <v>13</v>
      </c>
      <c r="B5" t="s">
        <v>12</v>
      </c>
      <c r="C5">
        <v>3624</v>
      </c>
      <c r="D5">
        <v>3624</v>
      </c>
      <c r="E5" s="1">
        <v>0.94</v>
      </c>
      <c r="F5">
        <v>0</v>
      </c>
      <c r="G5">
        <v>99.8</v>
      </c>
      <c r="H5">
        <v>1974</v>
      </c>
      <c r="I5" t="str">
        <f>HYPERLINK("https://www.ncbi.nlm.nih.gov/nucleotide/FJ556065.1?report=genbank&amp;log$=nucltop&amp;blast_rank=3&amp;RID=K2MBT1HH014","FJ556065.1")</f>
        <v>FJ556065.1</v>
      </c>
    </row>
    <row r="6" spans="1:9">
      <c r="A6" t="s">
        <v>14</v>
      </c>
      <c r="B6" t="s">
        <v>12</v>
      </c>
      <c r="C6">
        <v>3613</v>
      </c>
      <c r="D6">
        <v>3613</v>
      </c>
      <c r="E6" s="1">
        <v>0.94</v>
      </c>
      <c r="F6">
        <v>0</v>
      </c>
      <c r="G6">
        <v>99.7</v>
      </c>
      <c r="H6">
        <v>1974</v>
      </c>
      <c r="I6" t="str">
        <f>HYPERLINK("https://www.ncbi.nlm.nih.gov/nucleotide/FJ556048.1?report=genbank&amp;log$=nucltop&amp;blast_rank=4&amp;RID=K2MBT1HH014","FJ556048.1")</f>
        <v>FJ556048.1</v>
      </c>
    </row>
    <row r="7" spans="1:9">
      <c r="A7" t="s">
        <v>15</v>
      </c>
      <c r="B7" t="s">
        <v>12</v>
      </c>
      <c r="C7">
        <v>3613</v>
      </c>
      <c r="D7">
        <v>3613</v>
      </c>
      <c r="E7" s="1">
        <v>0.94</v>
      </c>
      <c r="F7">
        <v>0</v>
      </c>
      <c r="G7">
        <v>99.7</v>
      </c>
      <c r="H7">
        <v>1974</v>
      </c>
      <c r="I7" t="str">
        <f>HYPERLINK("https://www.ncbi.nlm.nih.gov/nucleotide/FJ556051.1?report=genbank&amp;log$=nucltop&amp;blast_rank=5&amp;RID=K2MBT1HH014","FJ556051.1")</f>
        <v>FJ556051.1</v>
      </c>
    </row>
    <row r="8" spans="1:9">
      <c r="A8" t="s">
        <v>16</v>
      </c>
      <c r="B8" t="s">
        <v>12</v>
      </c>
      <c r="C8">
        <v>3607</v>
      </c>
      <c r="D8">
        <v>3607</v>
      </c>
      <c r="E8" s="1">
        <v>0.94</v>
      </c>
      <c r="F8">
        <v>0</v>
      </c>
      <c r="G8">
        <v>99.65</v>
      </c>
      <c r="H8">
        <v>1974</v>
      </c>
      <c r="I8" t="str">
        <f>HYPERLINK("https://www.ncbi.nlm.nih.gov/nucleotide/FJ556082.1?report=genbank&amp;log$=nucltop&amp;blast_rank=6&amp;RID=K2MBT1HH014","FJ556082.1")</f>
        <v>FJ556082.1</v>
      </c>
    </row>
    <row r="9" spans="1:9">
      <c r="A9" t="s">
        <v>17</v>
      </c>
      <c r="B9" t="s">
        <v>12</v>
      </c>
      <c r="C9">
        <v>3607</v>
      </c>
      <c r="D9">
        <v>3607</v>
      </c>
      <c r="E9" s="1">
        <v>0.94</v>
      </c>
      <c r="F9">
        <v>0</v>
      </c>
      <c r="G9">
        <v>99.65</v>
      </c>
      <c r="H9">
        <v>1974</v>
      </c>
      <c r="I9" t="str">
        <f>HYPERLINK("https://www.ncbi.nlm.nih.gov/nucleotide/FJ556031.1?report=genbank&amp;log$=nucltop&amp;blast_rank=7&amp;RID=K2MBT1HH014","FJ556031.1")</f>
        <v>FJ556031.1</v>
      </c>
    </row>
    <row r="10" spans="1:9">
      <c r="A10" t="s">
        <v>18</v>
      </c>
      <c r="B10" t="s">
        <v>12</v>
      </c>
      <c r="C10">
        <v>3607</v>
      </c>
      <c r="D10">
        <v>3607</v>
      </c>
      <c r="E10" s="1">
        <v>0.94</v>
      </c>
      <c r="F10">
        <v>0</v>
      </c>
      <c r="G10">
        <v>99.65</v>
      </c>
      <c r="H10">
        <v>1974</v>
      </c>
      <c r="I10" t="str">
        <f>HYPERLINK("https://www.ncbi.nlm.nih.gov/nucleotide/FJ556068.1?report=genbank&amp;log$=nucltop&amp;blast_rank=8&amp;RID=K2MBT1HH014","FJ556068.1")</f>
        <v>FJ556068.1</v>
      </c>
    </row>
    <row r="11" spans="1:9">
      <c r="A11" t="s">
        <v>19</v>
      </c>
      <c r="B11" t="s">
        <v>12</v>
      </c>
      <c r="C11">
        <v>3600</v>
      </c>
      <c r="D11">
        <v>3600</v>
      </c>
      <c r="E11" s="1">
        <v>0.95</v>
      </c>
      <c r="F11">
        <v>0</v>
      </c>
      <c r="G11">
        <v>99.49</v>
      </c>
      <c r="H11">
        <v>1979</v>
      </c>
      <c r="I11" t="str">
        <f>HYPERLINK("https://www.ncbi.nlm.nih.gov/nucleotide/FJ406862.1?report=genbank&amp;log$=nucltop&amp;blast_rank=9&amp;RID=K2MBT1HH014","FJ406862.1")</f>
        <v>FJ406862.1</v>
      </c>
    </row>
    <row r="12" spans="1:9">
      <c r="A12" t="s">
        <v>20</v>
      </c>
      <c r="B12" t="s">
        <v>12</v>
      </c>
      <c r="C12">
        <v>3591</v>
      </c>
      <c r="D12">
        <v>3591</v>
      </c>
      <c r="E12" s="1">
        <v>0.95</v>
      </c>
      <c r="F12">
        <v>0</v>
      </c>
      <c r="G12">
        <v>99.3</v>
      </c>
      <c r="H12">
        <v>1991</v>
      </c>
      <c r="I12" t="str">
        <f>HYPERLINK("https://www.ncbi.nlm.nih.gov/nucleotide/FJ406857.1?report=genbank&amp;log$=nucltop&amp;blast_rank=10&amp;RID=K2MBT1HH014","FJ406857.1")</f>
        <v>FJ406857.1</v>
      </c>
    </row>
    <row r="13" spans="1:9">
      <c r="A13" t="s">
        <v>21</v>
      </c>
      <c r="B13" t="s">
        <v>12</v>
      </c>
      <c r="C13">
        <v>3579</v>
      </c>
      <c r="D13">
        <v>3579</v>
      </c>
      <c r="E13" s="1">
        <v>0.94</v>
      </c>
      <c r="F13">
        <v>0</v>
      </c>
      <c r="G13">
        <v>99.39</v>
      </c>
      <c r="H13">
        <v>1974</v>
      </c>
      <c r="I13" t="str">
        <f>HYPERLINK("https://www.ncbi.nlm.nih.gov/nucleotide/FJ556057.1?report=genbank&amp;log$=nucltop&amp;blast_rank=11&amp;RID=K2MBT1HH014","FJ556057.1")</f>
        <v>FJ556057.1</v>
      </c>
    </row>
    <row r="14" spans="1:9">
      <c r="A14" t="s">
        <v>22</v>
      </c>
      <c r="B14" t="s">
        <v>12</v>
      </c>
      <c r="C14">
        <v>3576</v>
      </c>
      <c r="D14">
        <v>3576</v>
      </c>
      <c r="E14" s="1">
        <v>0.94</v>
      </c>
      <c r="F14">
        <v>0</v>
      </c>
      <c r="G14">
        <v>99.29</v>
      </c>
      <c r="H14">
        <v>1978</v>
      </c>
      <c r="I14" t="str">
        <f>HYPERLINK("https://www.ncbi.nlm.nih.gov/nucleotide/FJ406856.1?report=genbank&amp;log$=nucltop&amp;blast_rank=12&amp;RID=K2MBT1HH014","FJ406856.1")</f>
        <v>FJ406856.1</v>
      </c>
    </row>
    <row r="15" spans="1:9">
      <c r="A15" t="s">
        <v>23</v>
      </c>
      <c r="B15" t="s">
        <v>12</v>
      </c>
      <c r="C15">
        <v>3568</v>
      </c>
      <c r="D15">
        <v>3568</v>
      </c>
      <c r="E15" s="1">
        <v>0.94</v>
      </c>
      <c r="F15">
        <v>0</v>
      </c>
      <c r="G15">
        <v>99.29</v>
      </c>
      <c r="H15">
        <v>1974</v>
      </c>
      <c r="I15" t="str">
        <f>HYPERLINK("https://www.ncbi.nlm.nih.gov/nucleotide/FJ556038.1?report=genbank&amp;log$=nucltop&amp;blast_rank=13&amp;RID=K2MBT1HH014","FJ556038.1")</f>
        <v>FJ556038.1</v>
      </c>
    </row>
    <row r="16" spans="1:9">
      <c r="A16" t="s">
        <v>24</v>
      </c>
      <c r="B16" t="s">
        <v>12</v>
      </c>
      <c r="C16">
        <v>3557</v>
      </c>
      <c r="D16">
        <v>3557</v>
      </c>
      <c r="E16" s="1">
        <v>0.92</v>
      </c>
      <c r="F16">
        <v>0</v>
      </c>
      <c r="G16">
        <v>99.9</v>
      </c>
      <c r="H16">
        <v>1932</v>
      </c>
      <c r="I16" t="str">
        <f>HYPERLINK("https://www.ncbi.nlm.nih.gov/nucleotide/HM000285.1?report=genbank&amp;log$=nucltop&amp;blast_rank=14&amp;RID=K2MBT1HH014","HM000285.1")</f>
        <v>HM000285.1</v>
      </c>
    </row>
    <row r="17" spans="1:9">
      <c r="A17" t="s">
        <v>25</v>
      </c>
      <c r="B17" t="s">
        <v>12</v>
      </c>
      <c r="C17">
        <v>3557</v>
      </c>
      <c r="D17">
        <v>3557</v>
      </c>
      <c r="E17" s="1">
        <v>0.94</v>
      </c>
      <c r="F17">
        <v>0</v>
      </c>
      <c r="G17">
        <v>99.19</v>
      </c>
      <c r="H17">
        <v>1974</v>
      </c>
      <c r="I17" t="str">
        <f>HYPERLINK("https://www.ncbi.nlm.nih.gov/nucleotide/FJ556052.1?report=genbank&amp;log$=nucltop&amp;blast_rank=15&amp;RID=K2MBT1HH014","FJ556052.1")</f>
        <v>FJ556052.1</v>
      </c>
    </row>
    <row r="18" spans="1:9">
      <c r="A18" t="s">
        <v>26</v>
      </c>
      <c r="B18" t="s">
        <v>12</v>
      </c>
      <c r="C18">
        <v>3554</v>
      </c>
      <c r="D18">
        <v>3554</v>
      </c>
      <c r="E18" s="1">
        <v>0.94</v>
      </c>
      <c r="F18">
        <v>0</v>
      </c>
      <c r="G18">
        <v>99.09</v>
      </c>
      <c r="H18">
        <v>1978</v>
      </c>
      <c r="I18" t="str">
        <f>HYPERLINK("https://www.ncbi.nlm.nih.gov/nucleotide/FJ406855.1?report=genbank&amp;log$=nucltop&amp;blast_rank=16&amp;RID=K2MBT1HH014","FJ406855.1")</f>
        <v>FJ406855.1</v>
      </c>
    </row>
    <row r="19" spans="1:9">
      <c r="A19" t="s">
        <v>27</v>
      </c>
      <c r="B19" t="s">
        <v>12</v>
      </c>
      <c r="C19">
        <v>3552</v>
      </c>
      <c r="D19">
        <v>3552</v>
      </c>
      <c r="E19" s="1">
        <v>0.94</v>
      </c>
      <c r="F19">
        <v>0</v>
      </c>
      <c r="G19">
        <v>99.14</v>
      </c>
      <c r="H19">
        <v>1974</v>
      </c>
      <c r="I19" t="str">
        <f>HYPERLINK("https://www.ncbi.nlm.nih.gov/nucleotide/FJ556070.1?report=genbank&amp;log$=nucltop&amp;blast_rank=17&amp;RID=K2MBT1HH014","FJ556070.1")</f>
        <v>FJ556070.1</v>
      </c>
    </row>
    <row r="20" spans="1:9">
      <c r="A20" t="s">
        <v>28</v>
      </c>
      <c r="B20" t="s">
        <v>12</v>
      </c>
      <c r="C20">
        <v>3546</v>
      </c>
      <c r="D20">
        <v>3546</v>
      </c>
      <c r="E20" s="1">
        <v>0.92</v>
      </c>
      <c r="F20">
        <v>0</v>
      </c>
      <c r="G20">
        <v>99.79</v>
      </c>
      <c r="H20">
        <v>1932</v>
      </c>
      <c r="I20" t="str">
        <f>HYPERLINK("https://www.ncbi.nlm.nih.gov/nucleotide/HM000282.1?report=genbank&amp;log$=nucltop&amp;blast_rank=18&amp;RID=K2MBT1HH014","HM000282.1")</f>
        <v>HM000282.1</v>
      </c>
    </row>
    <row r="21" spans="1:9">
      <c r="A21" t="s">
        <v>29</v>
      </c>
      <c r="B21" t="s">
        <v>12</v>
      </c>
      <c r="C21">
        <v>3546</v>
      </c>
      <c r="D21">
        <v>3546</v>
      </c>
      <c r="E21" s="1">
        <v>0.94</v>
      </c>
      <c r="F21">
        <v>0</v>
      </c>
      <c r="G21">
        <v>99.09</v>
      </c>
      <c r="H21">
        <v>1974</v>
      </c>
      <c r="I21" t="str">
        <f>HYPERLINK("https://www.ncbi.nlm.nih.gov/nucleotide/FJ556056.1?report=genbank&amp;log$=nucltop&amp;blast_rank=19&amp;RID=K2MBT1HH014","FJ556056.1")</f>
        <v>FJ556056.1</v>
      </c>
    </row>
    <row r="22" spans="1:9">
      <c r="A22" t="s">
        <v>30</v>
      </c>
      <c r="B22" t="s">
        <v>12</v>
      </c>
      <c r="C22">
        <v>3541</v>
      </c>
      <c r="D22">
        <v>3541</v>
      </c>
      <c r="E22" s="1">
        <v>0.94</v>
      </c>
      <c r="F22">
        <v>0</v>
      </c>
      <c r="G22">
        <v>98.99</v>
      </c>
      <c r="H22">
        <v>1977</v>
      </c>
      <c r="I22" t="str">
        <f>HYPERLINK("https://www.ncbi.nlm.nih.gov/nucleotide/FJ406858.1?report=genbank&amp;log$=nucltop&amp;blast_rank=20&amp;RID=K2MBT1HH014","FJ406858.1")</f>
        <v>FJ406858.1</v>
      </c>
    </row>
    <row r="23" spans="1:9">
      <c r="A23" t="s">
        <v>31</v>
      </c>
      <c r="B23" t="s">
        <v>12</v>
      </c>
      <c r="C23">
        <v>3541</v>
      </c>
      <c r="D23">
        <v>3541</v>
      </c>
      <c r="E23" s="1">
        <v>0.94</v>
      </c>
      <c r="F23">
        <v>0</v>
      </c>
      <c r="G23">
        <v>98.99</v>
      </c>
      <c r="H23">
        <v>1977</v>
      </c>
      <c r="I23" t="str">
        <f>HYPERLINK("https://www.ncbi.nlm.nih.gov/nucleotide/FJ406861.1?report=genbank&amp;log$=nucltop&amp;blast_rank=21&amp;RID=K2MBT1HH014","FJ406861.1")</f>
        <v>FJ406861.1</v>
      </c>
    </row>
    <row r="24" spans="1:9">
      <c r="A24" t="s">
        <v>32</v>
      </c>
      <c r="B24" t="s">
        <v>12</v>
      </c>
      <c r="C24">
        <v>3541</v>
      </c>
      <c r="D24">
        <v>3541</v>
      </c>
      <c r="E24" s="1">
        <v>0.94</v>
      </c>
      <c r="F24">
        <v>0</v>
      </c>
      <c r="G24">
        <v>99.04</v>
      </c>
      <c r="H24">
        <v>1974</v>
      </c>
      <c r="I24" t="str">
        <f>HYPERLINK("https://www.ncbi.nlm.nih.gov/nucleotide/FJ556058.1?report=genbank&amp;log$=nucltop&amp;blast_rank=22&amp;RID=K2MBT1HH014","FJ556058.1")</f>
        <v>FJ556058.1</v>
      </c>
    </row>
    <row r="25" spans="1:9">
      <c r="A25" t="s">
        <v>33</v>
      </c>
      <c r="B25" t="s">
        <v>12</v>
      </c>
      <c r="C25">
        <v>3541</v>
      </c>
      <c r="D25">
        <v>3541</v>
      </c>
      <c r="E25" s="1">
        <v>0.92</v>
      </c>
      <c r="F25">
        <v>0</v>
      </c>
      <c r="G25">
        <v>99.74</v>
      </c>
      <c r="H25">
        <v>1932</v>
      </c>
      <c r="I25" t="str">
        <f>HYPERLINK("https://www.ncbi.nlm.nih.gov/nucleotide/HM000304.1?report=genbank&amp;log$=nucltop&amp;blast_rank=23&amp;RID=K2MBT1HH014","HM000304.1")</f>
        <v>HM000304.1</v>
      </c>
    </row>
    <row r="26" spans="1:9">
      <c r="A26" t="s">
        <v>34</v>
      </c>
      <c r="B26" t="s">
        <v>12</v>
      </c>
      <c r="C26">
        <v>3535</v>
      </c>
      <c r="D26">
        <v>3535</v>
      </c>
      <c r="E26" s="1">
        <v>0.94</v>
      </c>
      <c r="F26">
        <v>0</v>
      </c>
      <c r="G26">
        <v>98.99</v>
      </c>
      <c r="H26">
        <v>1974</v>
      </c>
      <c r="I26" t="str">
        <f>HYPERLINK("https://www.ncbi.nlm.nih.gov/nucleotide/FJ556069.1?report=genbank&amp;log$=nucltop&amp;blast_rank=24&amp;RID=K2MBT1HH014","FJ556069.1")</f>
        <v>FJ556069.1</v>
      </c>
    </row>
    <row r="27" spans="1:9">
      <c r="A27" t="s">
        <v>35</v>
      </c>
      <c r="B27" t="s">
        <v>12</v>
      </c>
      <c r="C27">
        <v>3535</v>
      </c>
      <c r="D27">
        <v>3535</v>
      </c>
      <c r="E27" s="1">
        <v>0.94</v>
      </c>
      <c r="F27">
        <v>0</v>
      </c>
      <c r="G27">
        <v>98.99</v>
      </c>
      <c r="H27">
        <v>1974</v>
      </c>
      <c r="I27" t="str">
        <f>HYPERLINK("https://www.ncbi.nlm.nih.gov/nucleotide/FJ556054.1?report=genbank&amp;log$=nucltop&amp;blast_rank=25&amp;RID=K2MBT1HH014","FJ556054.1")</f>
        <v>FJ556054.1</v>
      </c>
    </row>
    <row r="28" spans="1:9">
      <c r="A28" t="s">
        <v>36</v>
      </c>
      <c r="B28" t="s">
        <v>12</v>
      </c>
      <c r="C28">
        <v>3535</v>
      </c>
      <c r="D28">
        <v>3535</v>
      </c>
      <c r="E28" s="1">
        <v>0.94</v>
      </c>
      <c r="F28">
        <v>0</v>
      </c>
      <c r="G28">
        <v>98.99</v>
      </c>
      <c r="H28">
        <v>1974</v>
      </c>
      <c r="I28" t="str">
        <f>HYPERLINK("https://www.ncbi.nlm.nih.gov/nucleotide/FJ556074.1?report=genbank&amp;log$=nucltop&amp;blast_rank=26&amp;RID=K2MBT1HH014","FJ556074.1")</f>
        <v>FJ556074.1</v>
      </c>
    </row>
    <row r="29" spans="1:9">
      <c r="A29" t="s">
        <v>37</v>
      </c>
      <c r="B29" t="s">
        <v>12</v>
      </c>
      <c r="C29">
        <v>3535</v>
      </c>
      <c r="D29">
        <v>3535</v>
      </c>
      <c r="E29" s="1">
        <v>0.94</v>
      </c>
      <c r="F29">
        <v>0</v>
      </c>
      <c r="G29">
        <v>98.99</v>
      </c>
      <c r="H29">
        <v>1974</v>
      </c>
      <c r="I29" t="str">
        <f>HYPERLINK("https://www.ncbi.nlm.nih.gov/nucleotide/FJ406859.1?report=genbank&amp;log$=nucltop&amp;blast_rank=27&amp;RID=K2MBT1HH014","FJ406859.1")</f>
        <v>FJ406859.1</v>
      </c>
    </row>
    <row r="30" spans="1:9">
      <c r="A30" t="s">
        <v>38</v>
      </c>
      <c r="B30" t="s">
        <v>12</v>
      </c>
      <c r="C30">
        <v>3535</v>
      </c>
      <c r="D30">
        <v>3535</v>
      </c>
      <c r="E30" s="1">
        <v>0.92</v>
      </c>
      <c r="F30">
        <v>0</v>
      </c>
      <c r="G30">
        <v>99.69</v>
      </c>
      <c r="H30">
        <v>1932</v>
      </c>
      <c r="I30" t="str">
        <f>HYPERLINK("https://www.ncbi.nlm.nih.gov/nucleotide/HM000274.1?report=genbank&amp;log$=nucltop&amp;blast_rank=28&amp;RID=K2MBT1HH014","HM000274.1")</f>
        <v>HM000274.1</v>
      </c>
    </row>
    <row r="31" spans="1:9">
      <c r="A31" t="s">
        <v>39</v>
      </c>
      <c r="B31" t="s">
        <v>12</v>
      </c>
      <c r="C31">
        <v>3535</v>
      </c>
      <c r="D31">
        <v>3535</v>
      </c>
      <c r="E31" s="1">
        <v>0.94</v>
      </c>
      <c r="F31">
        <v>0</v>
      </c>
      <c r="G31">
        <v>98.99</v>
      </c>
      <c r="H31">
        <v>1974</v>
      </c>
      <c r="I31" t="str">
        <f>HYPERLINK("https://www.ncbi.nlm.nih.gov/nucleotide/FJ556035.1?report=genbank&amp;log$=nucltop&amp;blast_rank=29&amp;RID=K2MBT1HH014","FJ556035.1")</f>
        <v>FJ556035.1</v>
      </c>
    </row>
    <row r="32" spans="1:9">
      <c r="A32" t="s">
        <v>40</v>
      </c>
      <c r="B32" t="s">
        <v>12</v>
      </c>
      <c r="C32">
        <v>3530</v>
      </c>
      <c r="D32">
        <v>3530</v>
      </c>
      <c r="E32" s="1">
        <v>0.94</v>
      </c>
      <c r="F32">
        <v>0</v>
      </c>
      <c r="G32">
        <v>98.94</v>
      </c>
      <c r="H32">
        <v>1974</v>
      </c>
      <c r="I32" t="str">
        <f>HYPERLINK("https://www.ncbi.nlm.nih.gov/nucleotide/FJ556071.1?report=genbank&amp;log$=nucltop&amp;blast_rank=30&amp;RID=K2MBT1HH014","FJ556071.1")</f>
        <v>FJ556071.1</v>
      </c>
    </row>
    <row r="33" spans="1:9">
      <c r="A33" t="s">
        <v>41</v>
      </c>
      <c r="B33" t="s">
        <v>12</v>
      </c>
      <c r="C33">
        <v>3530</v>
      </c>
      <c r="D33">
        <v>3530</v>
      </c>
      <c r="E33" s="1">
        <v>0.92</v>
      </c>
      <c r="F33">
        <v>0</v>
      </c>
      <c r="G33">
        <v>99.64</v>
      </c>
      <c r="H33">
        <v>1932</v>
      </c>
      <c r="I33" t="str">
        <f>HYPERLINK("https://www.ncbi.nlm.nih.gov/nucleotide/HM000277.1?report=genbank&amp;log$=nucltop&amp;blast_rank=31&amp;RID=K2MBT1HH014","HM000277.1")</f>
        <v>HM000277.1</v>
      </c>
    </row>
    <row r="34" spans="1:9">
      <c r="A34" t="s">
        <v>42</v>
      </c>
      <c r="B34" t="s">
        <v>12</v>
      </c>
      <c r="C34">
        <v>3530</v>
      </c>
      <c r="D34">
        <v>3530</v>
      </c>
      <c r="E34" s="1">
        <v>0.94</v>
      </c>
      <c r="F34">
        <v>0</v>
      </c>
      <c r="G34">
        <v>98.94</v>
      </c>
      <c r="H34">
        <v>1974</v>
      </c>
      <c r="I34" t="str">
        <f>HYPERLINK("https://www.ncbi.nlm.nih.gov/nucleotide/FJ556044.1?report=genbank&amp;log$=nucltop&amp;blast_rank=32&amp;RID=K2MBT1HH014","FJ556044.1")</f>
        <v>FJ556044.1</v>
      </c>
    </row>
    <row r="35" spans="1:9">
      <c r="A35" t="s">
        <v>43</v>
      </c>
      <c r="B35" t="s">
        <v>12</v>
      </c>
      <c r="C35">
        <v>3530</v>
      </c>
      <c r="D35">
        <v>3530</v>
      </c>
      <c r="E35" s="1">
        <v>0.92</v>
      </c>
      <c r="F35">
        <v>0</v>
      </c>
      <c r="G35">
        <v>99.64</v>
      </c>
      <c r="H35">
        <v>1932</v>
      </c>
      <c r="I35" t="str">
        <f>HYPERLINK("https://www.ncbi.nlm.nih.gov/nucleotide/HM000307.1?report=genbank&amp;log$=nucltop&amp;blast_rank=33&amp;RID=K2MBT1HH014","HM000307.1")</f>
        <v>HM000307.1</v>
      </c>
    </row>
    <row r="36" spans="1:9">
      <c r="A36" t="s">
        <v>44</v>
      </c>
      <c r="B36" t="s">
        <v>12</v>
      </c>
      <c r="C36">
        <v>3530</v>
      </c>
      <c r="D36">
        <v>3530</v>
      </c>
      <c r="E36" s="1">
        <v>0.94</v>
      </c>
      <c r="F36">
        <v>0</v>
      </c>
      <c r="G36">
        <v>98.94</v>
      </c>
      <c r="H36">
        <v>1974</v>
      </c>
      <c r="I36" t="str">
        <f>HYPERLINK("https://www.ncbi.nlm.nih.gov/nucleotide/FJ556059.1?report=genbank&amp;log$=nucltop&amp;blast_rank=34&amp;RID=K2MBT1HH014","FJ556059.1")</f>
        <v>FJ556059.1</v>
      </c>
    </row>
    <row r="37" spans="1:9">
      <c r="A37" t="s">
        <v>45</v>
      </c>
      <c r="B37" t="s">
        <v>12</v>
      </c>
      <c r="C37">
        <v>3530</v>
      </c>
      <c r="D37">
        <v>3530</v>
      </c>
      <c r="E37" s="1">
        <v>0.94</v>
      </c>
      <c r="F37">
        <v>0</v>
      </c>
      <c r="G37">
        <v>98.94</v>
      </c>
      <c r="H37">
        <v>1974</v>
      </c>
      <c r="I37" t="str">
        <f>HYPERLINK("https://www.ncbi.nlm.nih.gov/nucleotide/FJ556092.1?report=genbank&amp;log$=nucltop&amp;blast_rank=35&amp;RID=K2MBT1HH014","FJ556092.1")</f>
        <v>FJ556092.1</v>
      </c>
    </row>
    <row r="38" spans="1:9">
      <c r="A38" t="s">
        <v>46</v>
      </c>
      <c r="B38" t="s">
        <v>12</v>
      </c>
      <c r="C38">
        <v>3530</v>
      </c>
      <c r="D38">
        <v>3530</v>
      </c>
      <c r="E38" s="1">
        <v>0.94</v>
      </c>
      <c r="F38">
        <v>0</v>
      </c>
      <c r="G38">
        <v>98.94</v>
      </c>
      <c r="H38">
        <v>1974</v>
      </c>
      <c r="I38" t="str">
        <f>HYPERLINK("https://www.ncbi.nlm.nih.gov/nucleotide/FJ556067.1?report=genbank&amp;log$=nucltop&amp;blast_rank=36&amp;RID=K2MBT1HH014","FJ556067.1")</f>
        <v>FJ556067.1</v>
      </c>
    </row>
    <row r="39" spans="1:9">
      <c r="A39" t="s">
        <v>47</v>
      </c>
      <c r="B39" t="s">
        <v>12</v>
      </c>
      <c r="C39">
        <v>3524</v>
      </c>
      <c r="D39">
        <v>3524</v>
      </c>
      <c r="E39" s="1">
        <v>0.94</v>
      </c>
      <c r="F39">
        <v>0</v>
      </c>
      <c r="G39">
        <v>98.98</v>
      </c>
      <c r="H39">
        <v>1968</v>
      </c>
      <c r="I39" t="str">
        <f>HYPERLINK("https://www.ncbi.nlm.nih.gov/nucleotide/FJ556045.1?report=genbank&amp;log$=nucltop&amp;blast_rank=37&amp;RID=K2MBT1HH014","FJ556045.1")</f>
        <v>FJ556045.1</v>
      </c>
    </row>
    <row r="40" spans="1:9">
      <c r="A40" t="s">
        <v>48</v>
      </c>
      <c r="B40" t="s">
        <v>12</v>
      </c>
      <c r="C40">
        <v>3524</v>
      </c>
      <c r="D40">
        <v>3524</v>
      </c>
      <c r="E40" s="1">
        <v>0.94</v>
      </c>
      <c r="F40">
        <v>0</v>
      </c>
      <c r="G40">
        <v>98.89</v>
      </c>
      <c r="H40">
        <v>1974</v>
      </c>
      <c r="I40" t="str">
        <f>HYPERLINK("https://www.ncbi.nlm.nih.gov/nucleotide/FJ556075.1?report=genbank&amp;log$=nucltop&amp;blast_rank=38&amp;RID=K2MBT1HH014","FJ556075.1")</f>
        <v>FJ556075.1</v>
      </c>
    </row>
    <row r="41" spans="1:9">
      <c r="A41" t="s">
        <v>49</v>
      </c>
      <c r="B41" t="s">
        <v>12</v>
      </c>
      <c r="C41">
        <v>3524</v>
      </c>
      <c r="D41">
        <v>3524</v>
      </c>
      <c r="E41" s="1">
        <v>0.94</v>
      </c>
      <c r="F41">
        <v>0</v>
      </c>
      <c r="G41">
        <v>98.89</v>
      </c>
      <c r="H41">
        <v>1974</v>
      </c>
      <c r="I41" t="str">
        <f>HYPERLINK("https://www.ncbi.nlm.nih.gov/nucleotide/FJ556032.1?report=genbank&amp;log$=nucltop&amp;blast_rank=39&amp;RID=K2MBT1HH014","FJ556032.1")</f>
        <v>FJ556032.1</v>
      </c>
    </row>
    <row r="42" spans="1:9">
      <c r="A42" t="s">
        <v>50</v>
      </c>
      <c r="B42" t="s">
        <v>12</v>
      </c>
      <c r="C42">
        <v>3518</v>
      </c>
      <c r="D42">
        <v>3518</v>
      </c>
      <c r="E42" s="1">
        <v>0.94</v>
      </c>
      <c r="F42">
        <v>0</v>
      </c>
      <c r="G42">
        <v>98.83</v>
      </c>
      <c r="H42">
        <v>1974</v>
      </c>
      <c r="I42" t="str">
        <f>HYPERLINK("https://www.ncbi.nlm.nih.gov/nucleotide/FJ556047.1?report=genbank&amp;log$=nucltop&amp;blast_rank=40&amp;RID=K2MBT1HH014","FJ556047.1")</f>
        <v>FJ556047.1</v>
      </c>
    </row>
    <row r="43" spans="1:9">
      <c r="A43" t="s">
        <v>51</v>
      </c>
      <c r="B43" t="s">
        <v>12</v>
      </c>
      <c r="C43">
        <v>3518</v>
      </c>
      <c r="D43">
        <v>3518</v>
      </c>
      <c r="E43" s="1">
        <v>0.92</v>
      </c>
      <c r="F43">
        <v>0</v>
      </c>
      <c r="G43">
        <v>99.53</v>
      </c>
      <c r="H43">
        <v>1932</v>
      </c>
      <c r="I43" t="str">
        <f>HYPERLINK("https://www.ncbi.nlm.nih.gov/nucleotide/HM000296.1?report=genbank&amp;log$=nucltop&amp;blast_rank=41&amp;RID=K2MBT1HH014","HM000296.1")</f>
        <v>HM000296.1</v>
      </c>
    </row>
    <row r="44" spans="1:9">
      <c r="A44" t="s">
        <v>52</v>
      </c>
      <c r="B44" t="s">
        <v>12</v>
      </c>
      <c r="C44">
        <v>3518</v>
      </c>
      <c r="D44">
        <v>3518</v>
      </c>
      <c r="E44" s="1">
        <v>0.94</v>
      </c>
      <c r="F44">
        <v>0</v>
      </c>
      <c r="G44">
        <v>98.83</v>
      </c>
      <c r="H44">
        <v>1974</v>
      </c>
      <c r="I44" t="str">
        <f>HYPERLINK("https://www.ncbi.nlm.nih.gov/nucleotide/FJ556072.1?report=genbank&amp;log$=nucltop&amp;blast_rank=42&amp;RID=K2MBT1HH014","FJ556072.1")</f>
        <v>FJ556072.1</v>
      </c>
    </row>
    <row r="45" spans="1:9">
      <c r="A45" t="s">
        <v>53</v>
      </c>
      <c r="B45" t="s">
        <v>12</v>
      </c>
      <c r="C45">
        <v>3518</v>
      </c>
      <c r="D45">
        <v>3518</v>
      </c>
      <c r="E45" s="1">
        <v>0.94</v>
      </c>
      <c r="F45">
        <v>0</v>
      </c>
      <c r="G45">
        <v>98.83</v>
      </c>
      <c r="H45">
        <v>1974</v>
      </c>
      <c r="I45" t="str">
        <f>HYPERLINK("https://www.ncbi.nlm.nih.gov/nucleotide/FJ556034.1?report=genbank&amp;log$=nucltop&amp;blast_rank=43&amp;RID=K2MBT1HH014","FJ556034.1")</f>
        <v>FJ556034.1</v>
      </c>
    </row>
    <row r="46" spans="1:9">
      <c r="A46" t="s">
        <v>54</v>
      </c>
      <c r="B46" t="s">
        <v>12</v>
      </c>
      <c r="C46">
        <v>3518</v>
      </c>
      <c r="D46">
        <v>3518</v>
      </c>
      <c r="E46" s="1">
        <v>0.94</v>
      </c>
      <c r="F46">
        <v>0</v>
      </c>
      <c r="G46">
        <v>99.08</v>
      </c>
      <c r="H46">
        <v>1959</v>
      </c>
      <c r="I46" t="str">
        <f>HYPERLINK("https://www.ncbi.nlm.nih.gov/nucleotide/FJ406849.1?report=genbank&amp;log$=nucltop&amp;blast_rank=44&amp;RID=K2MBT1HH014","FJ406849.1")</f>
        <v>FJ406849.1</v>
      </c>
    </row>
    <row r="47" spans="1:9">
      <c r="A47" t="s">
        <v>55</v>
      </c>
      <c r="B47" t="s">
        <v>12</v>
      </c>
      <c r="C47">
        <v>3513</v>
      </c>
      <c r="D47">
        <v>3513</v>
      </c>
      <c r="E47" s="1">
        <v>0.92</v>
      </c>
      <c r="F47">
        <v>0</v>
      </c>
      <c r="G47">
        <v>99.48</v>
      </c>
      <c r="H47">
        <v>1932</v>
      </c>
      <c r="I47" t="str">
        <f>HYPERLINK("https://www.ncbi.nlm.nih.gov/nucleotide/HM000287.1?report=genbank&amp;log$=nucltop&amp;blast_rank=45&amp;RID=K2MBT1HH014","HM000287.1")</f>
        <v>HM000287.1</v>
      </c>
    </row>
    <row r="48" spans="1:9">
      <c r="A48" t="s">
        <v>56</v>
      </c>
      <c r="B48" t="s">
        <v>12</v>
      </c>
      <c r="C48">
        <v>3513</v>
      </c>
      <c r="D48">
        <v>3513</v>
      </c>
      <c r="E48" s="1">
        <v>0.94</v>
      </c>
      <c r="F48">
        <v>0</v>
      </c>
      <c r="G48">
        <v>98.88</v>
      </c>
      <c r="H48">
        <v>1968</v>
      </c>
      <c r="I48" t="str">
        <f>HYPERLINK("https://www.ncbi.nlm.nih.gov/nucleotide/FJ556042.1?report=genbank&amp;log$=nucltop&amp;blast_rank=46&amp;RID=K2MBT1HH014","FJ556042.1")</f>
        <v>FJ556042.1</v>
      </c>
    </row>
    <row r="49" spans="1:9">
      <c r="A49" t="s">
        <v>57</v>
      </c>
      <c r="B49" t="s">
        <v>12</v>
      </c>
      <c r="C49">
        <v>3513</v>
      </c>
      <c r="D49">
        <v>3513</v>
      </c>
      <c r="E49" s="1">
        <v>0.94</v>
      </c>
      <c r="F49">
        <v>0</v>
      </c>
      <c r="G49">
        <v>98.83</v>
      </c>
      <c r="H49">
        <v>1971</v>
      </c>
      <c r="I49" t="str">
        <f>HYPERLINK("https://www.ncbi.nlm.nih.gov/nucleotide/FJ556073.1?report=genbank&amp;log$=nucltop&amp;blast_rank=47&amp;RID=K2MBT1HH014","FJ556073.1")</f>
        <v>FJ556073.1</v>
      </c>
    </row>
    <row r="50" spans="1:9">
      <c r="A50" t="s">
        <v>58</v>
      </c>
      <c r="B50" t="s">
        <v>12</v>
      </c>
      <c r="C50">
        <v>3511</v>
      </c>
      <c r="D50">
        <v>3511</v>
      </c>
      <c r="E50" s="1">
        <v>0.94</v>
      </c>
      <c r="F50">
        <v>0</v>
      </c>
      <c r="G50">
        <v>98.98</v>
      </c>
      <c r="H50">
        <v>1961</v>
      </c>
      <c r="I50" t="str">
        <f>HYPERLINK("https://www.ncbi.nlm.nih.gov/nucleotide/FJ406848.1?report=genbank&amp;log$=nucltop&amp;blast_rank=48&amp;RID=K2MBT1HH014","FJ406848.1")</f>
        <v>FJ406848.1</v>
      </c>
    </row>
    <row r="51" spans="1:9">
      <c r="A51" t="s">
        <v>59</v>
      </c>
      <c r="B51" t="s">
        <v>12</v>
      </c>
      <c r="C51">
        <v>3507</v>
      </c>
      <c r="D51">
        <v>3507</v>
      </c>
      <c r="E51" s="1">
        <v>0.92</v>
      </c>
      <c r="F51">
        <v>0</v>
      </c>
      <c r="G51">
        <v>99.43</v>
      </c>
      <c r="H51">
        <v>1932</v>
      </c>
      <c r="I51" t="str">
        <f>HYPERLINK("https://www.ncbi.nlm.nih.gov/nucleotide/HM000280.1?report=genbank&amp;log$=nucltop&amp;blast_rank=49&amp;RID=K2MBT1HH014","HM000280.1")</f>
        <v>HM000280.1</v>
      </c>
    </row>
    <row r="52" spans="1:9">
      <c r="A52" t="s">
        <v>60</v>
      </c>
      <c r="B52" t="s">
        <v>12</v>
      </c>
      <c r="C52">
        <v>3507</v>
      </c>
      <c r="D52">
        <v>3507</v>
      </c>
      <c r="E52" s="1">
        <v>0.92</v>
      </c>
      <c r="F52">
        <v>0</v>
      </c>
      <c r="G52">
        <v>99.43</v>
      </c>
      <c r="H52">
        <v>1932</v>
      </c>
      <c r="I52" t="str">
        <f>HYPERLINK("https://www.ncbi.nlm.nih.gov/nucleotide/HM000273.1?report=genbank&amp;log$=nucltop&amp;blast_rank=50&amp;RID=K2MBT1HH014","HM000273.1")</f>
        <v>HM000273.1</v>
      </c>
    </row>
    <row r="53" spans="1:9">
      <c r="A53" t="s">
        <v>61</v>
      </c>
      <c r="B53" t="s">
        <v>12</v>
      </c>
      <c r="C53">
        <v>3507</v>
      </c>
      <c r="D53">
        <v>3507</v>
      </c>
      <c r="E53" s="1">
        <v>0.94</v>
      </c>
      <c r="F53">
        <v>0</v>
      </c>
      <c r="G53">
        <v>98.83</v>
      </c>
      <c r="H53">
        <v>1968</v>
      </c>
      <c r="I53" t="str">
        <f>HYPERLINK("https://www.ncbi.nlm.nih.gov/nucleotide/FJ556081.1?report=genbank&amp;log$=nucltop&amp;blast_rank=51&amp;RID=K2MBT1HH014","FJ556081.1")</f>
        <v>FJ556081.1</v>
      </c>
    </row>
    <row r="54" spans="1:9">
      <c r="A54" t="s">
        <v>62</v>
      </c>
      <c r="B54" t="s">
        <v>12</v>
      </c>
      <c r="C54">
        <v>3487</v>
      </c>
      <c r="D54">
        <v>3487</v>
      </c>
      <c r="E54" s="1">
        <v>0.92</v>
      </c>
      <c r="F54">
        <v>0</v>
      </c>
      <c r="G54">
        <v>99.18</v>
      </c>
      <c r="H54">
        <v>1941</v>
      </c>
      <c r="I54" t="str">
        <f>HYPERLINK("https://www.ncbi.nlm.nih.gov/nucleotide/HM000268.1?report=genbank&amp;log$=nucltop&amp;blast_rank=52&amp;RID=K2MBT1HH014","HM000268.1")</f>
        <v>HM000268.1</v>
      </c>
    </row>
    <row r="55" spans="1:9">
      <c r="A55" t="s">
        <v>63</v>
      </c>
      <c r="B55" t="s">
        <v>12</v>
      </c>
      <c r="C55">
        <v>3480</v>
      </c>
      <c r="D55">
        <v>3480</v>
      </c>
      <c r="E55" s="1">
        <v>0.94</v>
      </c>
      <c r="F55">
        <v>0</v>
      </c>
      <c r="G55">
        <v>98.48</v>
      </c>
      <c r="H55">
        <v>1974</v>
      </c>
      <c r="I55" t="str">
        <f>HYPERLINK("https://www.ncbi.nlm.nih.gov/nucleotide/FJ556063.1?report=genbank&amp;log$=nucltop&amp;blast_rank=53&amp;RID=K2MBT1HH014","FJ556063.1")</f>
        <v>FJ556063.1</v>
      </c>
    </row>
    <row r="56" spans="1:9">
      <c r="A56" t="s">
        <v>64</v>
      </c>
      <c r="B56" t="s">
        <v>12</v>
      </c>
      <c r="C56">
        <v>3480</v>
      </c>
      <c r="D56">
        <v>3480</v>
      </c>
      <c r="E56" s="1">
        <v>0.94</v>
      </c>
      <c r="F56">
        <v>0</v>
      </c>
      <c r="G56">
        <v>98.48</v>
      </c>
      <c r="H56">
        <v>1974</v>
      </c>
      <c r="I56" t="str">
        <f>HYPERLINK("https://www.ncbi.nlm.nih.gov/nucleotide/FJ556030.1?report=genbank&amp;log$=nucltop&amp;blast_rank=54&amp;RID=K2MBT1HH014","FJ556030.1")</f>
        <v>FJ556030.1</v>
      </c>
    </row>
    <row r="57" spans="1:9">
      <c r="A57" t="s">
        <v>65</v>
      </c>
      <c r="B57" t="s">
        <v>12</v>
      </c>
      <c r="C57">
        <v>3480</v>
      </c>
      <c r="D57">
        <v>3480</v>
      </c>
      <c r="E57" s="1">
        <v>0.92</v>
      </c>
      <c r="F57">
        <v>0</v>
      </c>
      <c r="G57">
        <v>99.17</v>
      </c>
      <c r="H57">
        <v>1932</v>
      </c>
      <c r="I57" t="str">
        <f>HYPERLINK("https://www.ncbi.nlm.nih.gov/nucleotide/HM000291.1?report=genbank&amp;log$=nucltop&amp;blast_rank=55&amp;RID=K2MBT1HH014","HM000291.1")</f>
        <v>HM000291.1</v>
      </c>
    </row>
    <row r="58" spans="1:9">
      <c r="A58" t="s">
        <v>66</v>
      </c>
      <c r="B58" t="s">
        <v>12</v>
      </c>
      <c r="C58">
        <v>3480</v>
      </c>
      <c r="D58">
        <v>3480</v>
      </c>
      <c r="E58" s="1">
        <v>0.92</v>
      </c>
      <c r="F58">
        <v>0</v>
      </c>
      <c r="G58">
        <v>99.17</v>
      </c>
      <c r="H58">
        <v>1932</v>
      </c>
      <c r="I58" t="str">
        <f>HYPERLINK("https://www.ncbi.nlm.nih.gov/nucleotide/HM000272.1?report=genbank&amp;log$=nucltop&amp;blast_rank=56&amp;RID=K2MBT1HH014","HM000272.1")</f>
        <v>HM000272.1</v>
      </c>
    </row>
    <row r="59" spans="1:9">
      <c r="A59" t="s">
        <v>67</v>
      </c>
      <c r="B59" t="s">
        <v>12</v>
      </c>
      <c r="C59">
        <v>3480</v>
      </c>
      <c r="D59">
        <v>3480</v>
      </c>
      <c r="E59" s="1">
        <v>0.94</v>
      </c>
      <c r="F59">
        <v>0</v>
      </c>
      <c r="G59">
        <v>98.58</v>
      </c>
      <c r="H59">
        <v>1968</v>
      </c>
      <c r="I59" t="str">
        <f>HYPERLINK("https://www.ncbi.nlm.nih.gov/nucleotide/FJ556088.1?report=genbank&amp;log$=nucltop&amp;blast_rank=57&amp;RID=K2MBT1HH014","FJ556088.1")</f>
        <v>FJ556088.1</v>
      </c>
    </row>
    <row r="60" spans="1:9">
      <c r="A60" t="s">
        <v>68</v>
      </c>
      <c r="B60" t="s">
        <v>12</v>
      </c>
      <c r="C60">
        <v>3469</v>
      </c>
      <c r="D60">
        <v>3469</v>
      </c>
      <c r="E60" s="1">
        <v>0.92</v>
      </c>
      <c r="F60">
        <v>0</v>
      </c>
      <c r="G60">
        <v>99.07</v>
      </c>
      <c r="H60">
        <v>1932</v>
      </c>
      <c r="I60" t="str">
        <f>HYPERLINK("https://www.ncbi.nlm.nih.gov/nucleotide/HM000290.1?report=genbank&amp;log$=nucltop&amp;blast_rank=58&amp;RID=K2MBT1HH014","HM000290.1")</f>
        <v>HM000290.1</v>
      </c>
    </row>
    <row r="61" spans="1:9">
      <c r="A61" t="s">
        <v>69</v>
      </c>
      <c r="B61" t="s">
        <v>12</v>
      </c>
      <c r="C61">
        <v>3469</v>
      </c>
      <c r="D61">
        <v>3469</v>
      </c>
      <c r="E61" s="1">
        <v>0.92</v>
      </c>
      <c r="F61">
        <v>0</v>
      </c>
      <c r="G61">
        <v>99.07</v>
      </c>
      <c r="H61">
        <v>1932</v>
      </c>
      <c r="I61" t="str">
        <f>HYPERLINK("https://www.ncbi.nlm.nih.gov/nucleotide/HM000281.1?report=genbank&amp;log$=nucltop&amp;blast_rank=59&amp;RID=K2MBT1HH014","HM000281.1")</f>
        <v>HM000281.1</v>
      </c>
    </row>
    <row r="62" spans="1:9">
      <c r="A62" t="s">
        <v>70</v>
      </c>
      <c r="B62" t="s">
        <v>12</v>
      </c>
      <c r="C62">
        <v>3469</v>
      </c>
      <c r="D62">
        <v>3469</v>
      </c>
      <c r="E62" s="1">
        <v>0.92</v>
      </c>
      <c r="F62">
        <v>0</v>
      </c>
      <c r="G62">
        <v>99.07</v>
      </c>
      <c r="H62">
        <v>1932</v>
      </c>
      <c r="I62" t="str">
        <f>HYPERLINK("https://www.ncbi.nlm.nih.gov/nucleotide/HM000284.1?report=genbank&amp;log$=nucltop&amp;blast_rank=60&amp;RID=K2MBT1HH014","HM000284.1")</f>
        <v>HM000284.1</v>
      </c>
    </row>
    <row r="63" spans="1:9">
      <c r="A63" t="s">
        <v>71</v>
      </c>
      <c r="B63" t="s">
        <v>12</v>
      </c>
      <c r="C63">
        <v>3469</v>
      </c>
      <c r="D63">
        <v>3469</v>
      </c>
      <c r="E63" s="1">
        <v>0.92</v>
      </c>
      <c r="F63">
        <v>0</v>
      </c>
      <c r="G63">
        <v>99.07</v>
      </c>
      <c r="H63">
        <v>1932</v>
      </c>
      <c r="I63" t="str">
        <f>HYPERLINK("https://www.ncbi.nlm.nih.gov/nucleotide/HM000309.1?report=genbank&amp;log$=nucltop&amp;blast_rank=61&amp;RID=K2MBT1HH014","HM000309.1")</f>
        <v>HM000309.1</v>
      </c>
    </row>
    <row r="64" spans="1:9">
      <c r="A64" t="s">
        <v>72</v>
      </c>
      <c r="B64" t="s">
        <v>12</v>
      </c>
      <c r="C64">
        <v>3469</v>
      </c>
      <c r="D64">
        <v>3469</v>
      </c>
      <c r="E64" s="1">
        <v>0.92</v>
      </c>
      <c r="F64">
        <v>0</v>
      </c>
      <c r="G64">
        <v>99.07</v>
      </c>
      <c r="H64">
        <v>1932</v>
      </c>
      <c r="I64" t="str">
        <f>HYPERLINK("https://www.ncbi.nlm.nih.gov/nucleotide/HM000306.1?report=genbank&amp;log$=nucltop&amp;blast_rank=62&amp;RID=K2MBT1HH014","HM000306.1")</f>
        <v>HM000306.1</v>
      </c>
    </row>
    <row r="65" spans="1:9">
      <c r="A65" t="s">
        <v>73</v>
      </c>
      <c r="B65" t="s">
        <v>12</v>
      </c>
      <c r="C65">
        <v>3463</v>
      </c>
      <c r="D65">
        <v>3463</v>
      </c>
      <c r="E65" s="1">
        <v>0.92</v>
      </c>
      <c r="F65">
        <v>0</v>
      </c>
      <c r="G65">
        <v>99.02</v>
      </c>
      <c r="H65">
        <v>1932</v>
      </c>
      <c r="I65" t="str">
        <f>HYPERLINK("https://www.ncbi.nlm.nih.gov/nucleotide/HM000283.1?report=genbank&amp;log$=nucltop&amp;blast_rank=63&amp;RID=K2MBT1HH014","HM000283.1")</f>
        <v>HM000283.1</v>
      </c>
    </row>
    <row r="66" spans="1:9">
      <c r="A66" t="s">
        <v>74</v>
      </c>
      <c r="B66" t="s">
        <v>12</v>
      </c>
      <c r="C66">
        <v>3463</v>
      </c>
      <c r="D66">
        <v>3463</v>
      </c>
      <c r="E66" s="1">
        <v>0.92</v>
      </c>
      <c r="F66">
        <v>0</v>
      </c>
      <c r="G66">
        <v>99.02</v>
      </c>
      <c r="H66">
        <v>1932</v>
      </c>
      <c r="I66" t="str">
        <f>HYPERLINK("https://www.ncbi.nlm.nih.gov/nucleotide/HM000297.1?report=genbank&amp;log$=nucltop&amp;blast_rank=64&amp;RID=K2MBT1HH014","HM000297.1")</f>
        <v>HM000297.1</v>
      </c>
    </row>
    <row r="67" spans="1:9">
      <c r="A67" t="s">
        <v>75</v>
      </c>
      <c r="B67" t="s">
        <v>12</v>
      </c>
      <c r="C67">
        <v>3458</v>
      </c>
      <c r="D67">
        <v>3458</v>
      </c>
      <c r="E67" s="1">
        <v>0.92</v>
      </c>
      <c r="F67">
        <v>0</v>
      </c>
      <c r="G67">
        <v>98.96</v>
      </c>
      <c r="H67">
        <v>1932</v>
      </c>
      <c r="I67" t="str">
        <f>HYPERLINK("https://www.ncbi.nlm.nih.gov/nucleotide/HM000271.1?report=genbank&amp;log$=nucltop&amp;blast_rank=65&amp;RID=K2MBT1HH014","HM000271.1")</f>
        <v>HM000271.1</v>
      </c>
    </row>
    <row r="68" spans="1:9">
      <c r="A68" t="s">
        <v>76</v>
      </c>
      <c r="B68" t="s">
        <v>12</v>
      </c>
      <c r="C68">
        <v>3458</v>
      </c>
      <c r="D68">
        <v>3458</v>
      </c>
      <c r="E68" s="1">
        <v>0.92</v>
      </c>
      <c r="F68">
        <v>0</v>
      </c>
      <c r="G68">
        <v>98.96</v>
      </c>
      <c r="H68">
        <v>1932</v>
      </c>
      <c r="I68" t="str">
        <f>HYPERLINK("https://www.ncbi.nlm.nih.gov/nucleotide/HM000276.1?report=genbank&amp;log$=nucltop&amp;blast_rank=66&amp;RID=K2MBT1HH014","HM000276.1")</f>
        <v>HM000276.1</v>
      </c>
    </row>
    <row r="69" spans="1:9">
      <c r="A69" t="s">
        <v>77</v>
      </c>
      <c r="B69" t="s">
        <v>12</v>
      </c>
      <c r="C69">
        <v>3458</v>
      </c>
      <c r="D69">
        <v>3458</v>
      </c>
      <c r="E69" s="1">
        <v>0.92</v>
      </c>
      <c r="F69">
        <v>0</v>
      </c>
      <c r="G69">
        <v>98.96</v>
      </c>
      <c r="H69">
        <v>1932</v>
      </c>
      <c r="I69" t="str">
        <f>HYPERLINK("https://www.ncbi.nlm.nih.gov/nucleotide/HM000294.1?report=genbank&amp;log$=nucltop&amp;blast_rank=67&amp;RID=K2MBT1HH014","HM000294.1")</f>
        <v>HM000294.1</v>
      </c>
    </row>
    <row r="70" spans="1:9">
      <c r="A70" t="s">
        <v>78</v>
      </c>
      <c r="B70" t="s">
        <v>12</v>
      </c>
      <c r="C70">
        <v>3452</v>
      </c>
      <c r="D70">
        <v>3452</v>
      </c>
      <c r="E70" s="1">
        <v>0.92</v>
      </c>
      <c r="F70">
        <v>0</v>
      </c>
      <c r="G70">
        <v>98.91</v>
      </c>
      <c r="H70">
        <v>1932</v>
      </c>
      <c r="I70" t="str">
        <f>HYPERLINK("https://www.ncbi.nlm.nih.gov/nucleotide/HM000308.1?report=genbank&amp;log$=nucltop&amp;blast_rank=68&amp;RID=K2MBT1HH014","HM000308.1")</f>
        <v>HM000308.1</v>
      </c>
    </row>
    <row r="71" spans="1:9">
      <c r="A71" t="s">
        <v>79</v>
      </c>
      <c r="B71" t="s">
        <v>12</v>
      </c>
      <c r="C71">
        <v>3452</v>
      </c>
      <c r="D71">
        <v>3452</v>
      </c>
      <c r="E71" s="1">
        <v>0.92</v>
      </c>
      <c r="F71">
        <v>0</v>
      </c>
      <c r="G71">
        <v>98.91</v>
      </c>
      <c r="H71">
        <v>1932</v>
      </c>
      <c r="I71" t="str">
        <f>HYPERLINK("https://www.ncbi.nlm.nih.gov/nucleotide/HM000289.1?report=genbank&amp;log$=nucltop&amp;blast_rank=69&amp;RID=K2MBT1HH014","HM000289.1")</f>
        <v>HM000289.1</v>
      </c>
    </row>
    <row r="72" spans="1:9">
      <c r="A72" t="s">
        <v>80</v>
      </c>
      <c r="B72" t="s">
        <v>12</v>
      </c>
      <c r="C72">
        <v>3452</v>
      </c>
      <c r="D72">
        <v>3452</v>
      </c>
      <c r="E72" s="1">
        <v>0.92</v>
      </c>
      <c r="F72">
        <v>0</v>
      </c>
      <c r="G72">
        <v>98.91</v>
      </c>
      <c r="H72">
        <v>1932</v>
      </c>
      <c r="I72" t="str">
        <f>HYPERLINK("https://www.ncbi.nlm.nih.gov/nucleotide/HM000279.1?report=genbank&amp;log$=nucltop&amp;blast_rank=70&amp;RID=K2MBT1HH014","HM000279.1")</f>
        <v>HM000279.1</v>
      </c>
    </row>
    <row r="73" spans="1:9">
      <c r="A73" t="s">
        <v>81</v>
      </c>
      <c r="B73" t="s">
        <v>12</v>
      </c>
      <c r="C73">
        <v>3452</v>
      </c>
      <c r="D73">
        <v>3452</v>
      </c>
      <c r="E73" s="1">
        <v>0.92</v>
      </c>
      <c r="F73">
        <v>0</v>
      </c>
      <c r="G73">
        <v>98.91</v>
      </c>
      <c r="H73">
        <v>1932</v>
      </c>
      <c r="I73" t="str">
        <f>HYPERLINK("https://www.ncbi.nlm.nih.gov/nucleotide/HM000302.1?report=genbank&amp;log$=nucltop&amp;blast_rank=71&amp;RID=K2MBT1HH014","HM000302.1")</f>
        <v>HM000302.1</v>
      </c>
    </row>
    <row r="74" spans="1:9">
      <c r="A74" t="s">
        <v>82</v>
      </c>
      <c r="B74" t="s">
        <v>12</v>
      </c>
      <c r="C74">
        <v>3452</v>
      </c>
      <c r="D74">
        <v>3452</v>
      </c>
      <c r="E74" s="1">
        <v>0.92</v>
      </c>
      <c r="F74">
        <v>0</v>
      </c>
      <c r="G74">
        <v>98.91</v>
      </c>
      <c r="H74">
        <v>1932</v>
      </c>
      <c r="I74" t="str">
        <f>HYPERLINK("https://www.ncbi.nlm.nih.gov/nucleotide/FJ556093.1?report=genbank&amp;log$=nucltop&amp;blast_rank=72&amp;RID=K2MBT1HH014","FJ556093.1")</f>
        <v>FJ556093.1</v>
      </c>
    </row>
    <row r="75" spans="1:9">
      <c r="A75" t="s">
        <v>83</v>
      </c>
      <c r="B75" t="s">
        <v>12</v>
      </c>
      <c r="C75">
        <v>3452</v>
      </c>
      <c r="D75">
        <v>3452</v>
      </c>
      <c r="E75" s="1">
        <v>0.92</v>
      </c>
      <c r="F75">
        <v>0</v>
      </c>
      <c r="G75">
        <v>98.91</v>
      </c>
      <c r="H75">
        <v>1932</v>
      </c>
      <c r="I75" t="str">
        <f>HYPERLINK("https://www.ncbi.nlm.nih.gov/nucleotide/HM000266.1?report=genbank&amp;log$=nucltop&amp;blast_rank=73&amp;RID=K2MBT1HH014","HM000266.1")</f>
        <v>HM000266.1</v>
      </c>
    </row>
    <row r="76" spans="1:9">
      <c r="A76" t="s">
        <v>84</v>
      </c>
      <c r="B76" t="s">
        <v>12</v>
      </c>
      <c r="C76">
        <v>3446</v>
      </c>
      <c r="D76">
        <v>3446</v>
      </c>
      <c r="E76" s="1">
        <v>0.92</v>
      </c>
      <c r="F76">
        <v>0</v>
      </c>
      <c r="G76">
        <v>98.86</v>
      </c>
      <c r="H76">
        <v>1932</v>
      </c>
      <c r="I76" t="str">
        <f>HYPERLINK("https://www.ncbi.nlm.nih.gov/nucleotide/HM000292.1?report=genbank&amp;log$=nucltop&amp;blast_rank=74&amp;RID=K2MBT1HH014","HM000292.1")</f>
        <v>HM000292.1</v>
      </c>
    </row>
    <row r="77" spans="1:9">
      <c r="A77" t="s">
        <v>85</v>
      </c>
      <c r="B77" t="s">
        <v>12</v>
      </c>
      <c r="C77">
        <v>3446</v>
      </c>
      <c r="D77">
        <v>3446</v>
      </c>
      <c r="E77" s="1">
        <v>0.92</v>
      </c>
      <c r="F77">
        <v>0</v>
      </c>
      <c r="G77">
        <v>98.86</v>
      </c>
      <c r="H77">
        <v>1932</v>
      </c>
      <c r="I77" t="str">
        <f>HYPERLINK("https://www.ncbi.nlm.nih.gov/nucleotide/HM000278.1?report=genbank&amp;log$=nucltop&amp;blast_rank=75&amp;RID=K2MBT1HH014","HM000278.1")</f>
        <v>HM000278.1</v>
      </c>
    </row>
    <row r="78" spans="1:9">
      <c r="A78" t="s">
        <v>86</v>
      </c>
      <c r="B78" t="s">
        <v>12</v>
      </c>
      <c r="C78">
        <v>3446</v>
      </c>
      <c r="D78">
        <v>3446</v>
      </c>
      <c r="E78" s="1">
        <v>0.92</v>
      </c>
      <c r="F78">
        <v>0</v>
      </c>
      <c r="G78">
        <v>98.86</v>
      </c>
      <c r="H78">
        <v>1932</v>
      </c>
      <c r="I78" t="str">
        <f>HYPERLINK("https://www.ncbi.nlm.nih.gov/nucleotide/HM000303.1?report=genbank&amp;log$=nucltop&amp;blast_rank=76&amp;RID=K2MBT1HH014","HM000303.1")</f>
        <v>HM000303.1</v>
      </c>
    </row>
    <row r="79" spans="1:9">
      <c r="A79" t="s">
        <v>87</v>
      </c>
      <c r="B79" t="s">
        <v>12</v>
      </c>
      <c r="C79">
        <v>3446</v>
      </c>
      <c r="D79">
        <v>3446</v>
      </c>
      <c r="E79" s="1">
        <v>0.92</v>
      </c>
      <c r="F79">
        <v>0</v>
      </c>
      <c r="G79">
        <v>98.86</v>
      </c>
      <c r="H79">
        <v>1932</v>
      </c>
      <c r="I79" t="str">
        <f>HYPERLINK("https://www.ncbi.nlm.nih.gov/nucleotide/HM000275.1?report=genbank&amp;log$=nucltop&amp;blast_rank=77&amp;RID=K2MBT1HH014","HM000275.1")</f>
        <v>HM000275.1</v>
      </c>
    </row>
    <row r="80" spans="1:9">
      <c r="A80" t="s">
        <v>88</v>
      </c>
      <c r="B80" t="s">
        <v>12</v>
      </c>
      <c r="C80">
        <v>3446</v>
      </c>
      <c r="D80">
        <v>3446</v>
      </c>
      <c r="E80" s="1">
        <v>0.92</v>
      </c>
      <c r="F80">
        <v>0</v>
      </c>
      <c r="G80">
        <v>98.86</v>
      </c>
      <c r="H80">
        <v>1932</v>
      </c>
      <c r="I80" t="str">
        <f>HYPERLINK("https://www.ncbi.nlm.nih.gov/nucleotide/HM000267.1?report=genbank&amp;log$=nucltop&amp;blast_rank=78&amp;RID=K2MBT1HH014","HM000267.1")</f>
        <v>HM000267.1</v>
      </c>
    </row>
    <row r="81" spans="1:9">
      <c r="A81" t="s">
        <v>89</v>
      </c>
      <c r="B81" t="s">
        <v>12</v>
      </c>
      <c r="C81">
        <v>3441</v>
      </c>
      <c r="D81">
        <v>3441</v>
      </c>
      <c r="E81" s="1">
        <v>0.92</v>
      </c>
      <c r="F81">
        <v>0</v>
      </c>
      <c r="G81">
        <v>98.81</v>
      </c>
      <c r="H81">
        <v>1932</v>
      </c>
      <c r="I81" t="str">
        <f>HYPERLINK("https://www.ncbi.nlm.nih.gov/nucleotide/HM000298.1?report=genbank&amp;log$=nucltop&amp;blast_rank=79&amp;RID=K2MBT1HH014","HM000298.1")</f>
        <v>HM000298.1</v>
      </c>
    </row>
    <row r="82" spans="1:9">
      <c r="A82" t="s">
        <v>90</v>
      </c>
      <c r="B82" t="s">
        <v>12</v>
      </c>
      <c r="C82">
        <v>3441</v>
      </c>
      <c r="D82">
        <v>3441</v>
      </c>
      <c r="E82" s="1">
        <v>0.92</v>
      </c>
      <c r="F82">
        <v>0</v>
      </c>
      <c r="G82">
        <v>98.81</v>
      </c>
      <c r="H82">
        <v>1932</v>
      </c>
      <c r="I82" t="str">
        <f>HYPERLINK("https://www.ncbi.nlm.nih.gov/nucleotide/HM000269.1?report=genbank&amp;log$=nucltop&amp;blast_rank=80&amp;RID=K2MBT1HH014","HM000269.1")</f>
        <v>HM000269.1</v>
      </c>
    </row>
    <row r="83" spans="1:9">
      <c r="A83" t="s">
        <v>91</v>
      </c>
      <c r="B83" t="s">
        <v>12</v>
      </c>
      <c r="C83">
        <v>3441</v>
      </c>
      <c r="D83">
        <v>3441</v>
      </c>
      <c r="E83" s="1">
        <v>0.92</v>
      </c>
      <c r="F83">
        <v>0</v>
      </c>
      <c r="G83">
        <v>98.81</v>
      </c>
      <c r="H83">
        <v>1932</v>
      </c>
      <c r="I83" t="str">
        <f>HYPERLINK("https://www.ncbi.nlm.nih.gov/nucleotide/HM000270.1?report=genbank&amp;log$=nucltop&amp;blast_rank=81&amp;RID=K2MBT1HH014","HM000270.1")</f>
        <v>HM000270.1</v>
      </c>
    </row>
    <row r="84" spans="1:9">
      <c r="A84" t="s">
        <v>92</v>
      </c>
      <c r="B84" t="s">
        <v>12</v>
      </c>
      <c r="C84">
        <v>3435</v>
      </c>
      <c r="D84">
        <v>3435</v>
      </c>
      <c r="E84" s="1">
        <v>0.92</v>
      </c>
      <c r="F84">
        <v>0</v>
      </c>
      <c r="G84">
        <v>98.76</v>
      </c>
      <c r="H84">
        <v>1932</v>
      </c>
      <c r="I84" t="str">
        <f>HYPERLINK("https://www.ncbi.nlm.nih.gov/nucleotide/HM000293.1?report=genbank&amp;log$=nucltop&amp;blast_rank=82&amp;RID=K2MBT1HH014","HM000293.1")</f>
        <v>HM000293.1</v>
      </c>
    </row>
    <row r="85" spans="1:9">
      <c r="A85" t="s">
        <v>93</v>
      </c>
      <c r="B85" t="s">
        <v>12</v>
      </c>
      <c r="C85">
        <v>3435</v>
      </c>
      <c r="D85">
        <v>3435</v>
      </c>
      <c r="E85" s="1">
        <v>0.94</v>
      </c>
      <c r="F85">
        <v>0</v>
      </c>
      <c r="G85">
        <v>98.13</v>
      </c>
      <c r="H85">
        <v>1980</v>
      </c>
      <c r="I85" t="str">
        <f>HYPERLINK("https://www.ncbi.nlm.nih.gov/nucleotide/FJ556062.1?report=genbank&amp;log$=nucltop&amp;blast_rank=83&amp;RID=K2MBT1HH014","FJ556062.1")</f>
        <v>FJ556062.1</v>
      </c>
    </row>
    <row r="86" spans="1:9">
      <c r="A86" t="s">
        <v>94</v>
      </c>
      <c r="B86" t="s">
        <v>12</v>
      </c>
      <c r="C86">
        <v>3430</v>
      </c>
      <c r="D86">
        <v>3430</v>
      </c>
      <c r="E86" s="1">
        <v>0.92</v>
      </c>
      <c r="F86">
        <v>0</v>
      </c>
      <c r="G86">
        <v>98.86</v>
      </c>
      <c r="H86">
        <v>1914</v>
      </c>
      <c r="I86" t="str">
        <f>HYPERLINK("https://www.ncbi.nlm.nih.gov/nucleotide/HM000299.1?report=genbank&amp;log$=nucltop&amp;blast_rank=84&amp;RID=K2MBT1HH014","HM000299.1")</f>
        <v>HM000299.1</v>
      </c>
    </row>
    <row r="87" spans="1:9">
      <c r="A87" t="s">
        <v>95</v>
      </c>
      <c r="B87" t="s">
        <v>12</v>
      </c>
      <c r="C87">
        <v>3413</v>
      </c>
      <c r="D87">
        <v>3413</v>
      </c>
      <c r="E87" s="1">
        <v>0.94</v>
      </c>
      <c r="F87">
        <v>0</v>
      </c>
      <c r="G87">
        <v>97.74</v>
      </c>
      <c r="H87">
        <v>1992</v>
      </c>
      <c r="I87" t="str">
        <f>HYPERLINK("https://www.ncbi.nlm.nih.gov/nucleotide/FJ556033.1?report=genbank&amp;log$=nucltop&amp;blast_rank=85&amp;RID=K2MBT1HH014","FJ556033.1")</f>
        <v>FJ556033.1</v>
      </c>
    </row>
    <row r="88" spans="1:9">
      <c r="A88" t="s">
        <v>96</v>
      </c>
      <c r="B88" t="s">
        <v>12</v>
      </c>
      <c r="C88">
        <v>3402</v>
      </c>
      <c r="D88">
        <v>3402</v>
      </c>
      <c r="E88" s="1">
        <v>0.92</v>
      </c>
      <c r="F88">
        <v>0</v>
      </c>
      <c r="G88">
        <v>98.45</v>
      </c>
      <c r="H88">
        <v>1932</v>
      </c>
      <c r="I88" t="str">
        <f>HYPERLINK("https://www.ncbi.nlm.nih.gov/nucleotide/FJ556094.1?report=genbank&amp;log$=nucltop&amp;blast_rank=86&amp;RID=K2MBT1HH014","FJ556094.1")</f>
        <v>FJ556094.1</v>
      </c>
    </row>
    <row r="89" spans="1:9">
      <c r="A89" t="s">
        <v>97</v>
      </c>
      <c r="B89" t="s">
        <v>12</v>
      </c>
      <c r="C89">
        <v>3400</v>
      </c>
      <c r="D89">
        <v>3400</v>
      </c>
      <c r="E89" s="1">
        <v>0.89</v>
      </c>
      <c r="F89">
        <v>0</v>
      </c>
      <c r="G89">
        <v>99.47</v>
      </c>
      <c r="H89">
        <v>1871</v>
      </c>
      <c r="I89" t="str">
        <f>HYPERLINK("https://www.ncbi.nlm.nih.gov/nucleotide/FJ406847.1?report=genbank&amp;log$=nucltop&amp;blast_rank=87&amp;RID=K2MBT1HH014","FJ406847.1")</f>
        <v>FJ406847.1</v>
      </c>
    </row>
    <row r="90" spans="1:9">
      <c r="A90" t="s">
        <v>98</v>
      </c>
      <c r="B90" t="s">
        <v>12</v>
      </c>
      <c r="C90">
        <v>3391</v>
      </c>
      <c r="D90">
        <v>3391</v>
      </c>
      <c r="E90" s="1">
        <v>0.95</v>
      </c>
      <c r="F90">
        <v>0</v>
      </c>
      <c r="G90">
        <v>97.73</v>
      </c>
      <c r="H90">
        <v>1962</v>
      </c>
      <c r="I90" t="str">
        <f>HYPERLINK("https://www.ncbi.nlm.nih.gov/nucleotide/FJ556084.1?report=genbank&amp;log$=nucltop&amp;blast_rank=88&amp;RID=K2MBT1HH014","FJ556084.1")</f>
        <v>FJ556084.1</v>
      </c>
    </row>
    <row r="91" spans="1:9">
      <c r="A91" t="s">
        <v>99</v>
      </c>
      <c r="B91" t="s">
        <v>12</v>
      </c>
      <c r="C91">
        <v>3380</v>
      </c>
      <c r="D91">
        <v>3380</v>
      </c>
      <c r="E91" s="1">
        <v>0.94</v>
      </c>
      <c r="F91">
        <v>0</v>
      </c>
      <c r="G91">
        <v>97.72</v>
      </c>
      <c r="H91">
        <v>1956</v>
      </c>
      <c r="I91" t="str">
        <f>HYPERLINK("https://www.ncbi.nlm.nih.gov/nucleotide/FJ556064.1?report=genbank&amp;log$=nucltop&amp;blast_rank=89&amp;RID=K2MBT1HH014","FJ556064.1")</f>
        <v>FJ556064.1</v>
      </c>
    </row>
    <row r="92" spans="1:9">
      <c r="A92" t="s">
        <v>100</v>
      </c>
      <c r="B92" t="s">
        <v>12</v>
      </c>
      <c r="C92">
        <v>3336</v>
      </c>
      <c r="D92">
        <v>3336</v>
      </c>
      <c r="E92" s="1">
        <v>0.92</v>
      </c>
      <c r="F92">
        <v>0</v>
      </c>
      <c r="G92">
        <v>97.98</v>
      </c>
      <c r="H92">
        <v>1914</v>
      </c>
      <c r="I92" t="str">
        <f>HYPERLINK("https://www.ncbi.nlm.nih.gov/nucleotide/HM000295.1?report=genbank&amp;log$=nucltop&amp;blast_rank=90&amp;RID=K2MBT1HH014","HM000295.1")</f>
        <v>HM000295.1</v>
      </c>
    </row>
    <row r="93" spans="1:9">
      <c r="A93" t="s">
        <v>101</v>
      </c>
      <c r="B93" t="s">
        <v>12</v>
      </c>
      <c r="C93">
        <v>2117</v>
      </c>
      <c r="D93">
        <v>2818</v>
      </c>
      <c r="E93" s="1">
        <v>0.79</v>
      </c>
      <c r="F93">
        <v>0</v>
      </c>
      <c r="G93">
        <v>99.23</v>
      </c>
      <c r="H93">
        <v>1980</v>
      </c>
      <c r="I93" t="str">
        <f>HYPERLINK("https://www.ncbi.nlm.nih.gov/nucleotide/FJ556029.1?report=genbank&amp;log$=nucltop&amp;blast_rank=91&amp;RID=K2MBT1HH014","FJ556029.1")</f>
        <v>FJ556029.1</v>
      </c>
    </row>
    <row r="94" spans="1:9">
      <c r="A94" t="s">
        <v>102</v>
      </c>
      <c r="B94" t="s">
        <v>12</v>
      </c>
      <c r="C94">
        <v>2111</v>
      </c>
      <c r="D94">
        <v>2884</v>
      </c>
      <c r="E94" s="1">
        <v>0.79</v>
      </c>
      <c r="F94">
        <v>0</v>
      </c>
      <c r="G94">
        <v>99.15</v>
      </c>
      <c r="H94">
        <v>1980</v>
      </c>
      <c r="I94" t="str">
        <f>HYPERLINK("https://www.ncbi.nlm.nih.gov/nucleotide/FJ556039.1?report=genbank&amp;log$=nucltop&amp;blast_rank=92&amp;RID=K2MBT1HH014","FJ556039.1")</f>
        <v>FJ556039.1</v>
      </c>
    </row>
    <row r="95" spans="1:9">
      <c r="A95" t="s">
        <v>103</v>
      </c>
      <c r="B95" t="s">
        <v>12</v>
      </c>
      <c r="C95">
        <v>2089</v>
      </c>
      <c r="D95">
        <v>2862</v>
      </c>
      <c r="E95" s="1">
        <v>0.79</v>
      </c>
      <c r="F95">
        <v>0</v>
      </c>
      <c r="G95">
        <v>98.81</v>
      </c>
      <c r="H95">
        <v>1980</v>
      </c>
      <c r="I95" t="str">
        <f>HYPERLINK("https://www.ncbi.nlm.nih.gov/nucleotide/FJ556083.1?report=genbank&amp;log$=nucltop&amp;blast_rank=93&amp;RID=K2MBT1HH014","FJ556083.1")</f>
        <v>FJ556083.1</v>
      </c>
    </row>
    <row r="96" spans="1:9">
      <c r="A96" t="s">
        <v>104</v>
      </c>
      <c r="B96" t="s">
        <v>12</v>
      </c>
      <c r="C96">
        <v>2084</v>
      </c>
      <c r="D96">
        <v>2857</v>
      </c>
      <c r="E96" s="1">
        <v>0.79</v>
      </c>
      <c r="F96">
        <v>0</v>
      </c>
      <c r="G96">
        <v>98.72</v>
      </c>
      <c r="H96">
        <v>1980</v>
      </c>
      <c r="I96" t="str">
        <f>HYPERLINK("https://www.ncbi.nlm.nih.gov/nucleotide/FJ556053.1?report=genbank&amp;log$=nucltop&amp;blast_rank=94&amp;RID=K2MBT1HH014","FJ556053.1")</f>
        <v>FJ556053.1</v>
      </c>
    </row>
    <row r="97" spans="1:9">
      <c r="A97" t="s">
        <v>105</v>
      </c>
      <c r="B97" t="s">
        <v>12</v>
      </c>
      <c r="C97">
        <v>2074</v>
      </c>
      <c r="D97">
        <v>2847</v>
      </c>
      <c r="E97" s="1">
        <v>0.79</v>
      </c>
      <c r="F97">
        <v>0</v>
      </c>
      <c r="G97">
        <v>98.72</v>
      </c>
      <c r="H97">
        <v>1980</v>
      </c>
      <c r="I97" t="str">
        <f>HYPERLINK("https://www.ncbi.nlm.nih.gov/nucleotide/FJ556060.1?report=genbank&amp;log$=nucltop&amp;blast_rank=95&amp;RID=K2MBT1HH014","FJ556060.1")</f>
        <v>FJ556060.1</v>
      </c>
    </row>
    <row r="98" spans="1:9">
      <c r="A98" t="s">
        <v>106</v>
      </c>
      <c r="B98" t="s">
        <v>12</v>
      </c>
      <c r="C98">
        <v>2074</v>
      </c>
      <c r="D98">
        <v>2847</v>
      </c>
      <c r="E98" s="1">
        <v>0.79</v>
      </c>
      <c r="F98">
        <v>0</v>
      </c>
      <c r="G98">
        <v>98.47</v>
      </c>
      <c r="H98">
        <v>1984</v>
      </c>
      <c r="I98" t="str">
        <f>HYPERLINK("https://www.ncbi.nlm.nih.gov/nucleotide/FJ406852.1?report=genbank&amp;log$=nucltop&amp;blast_rank=96&amp;RID=K2MBT1HH014","FJ406852.1")</f>
        <v>FJ406852.1</v>
      </c>
    </row>
    <row r="99" spans="1:9">
      <c r="A99" t="s">
        <v>107</v>
      </c>
      <c r="B99" t="s">
        <v>12</v>
      </c>
      <c r="C99">
        <v>2073</v>
      </c>
      <c r="D99">
        <v>2768</v>
      </c>
      <c r="E99" s="1">
        <v>0.79</v>
      </c>
      <c r="F99">
        <v>0</v>
      </c>
      <c r="G99">
        <v>98.47</v>
      </c>
      <c r="H99">
        <v>1983</v>
      </c>
      <c r="I99" t="str">
        <f>HYPERLINK("https://www.ncbi.nlm.nih.gov/nucleotide/FJ406850.1?report=genbank&amp;log$=nucltop&amp;blast_rank=97&amp;RID=K2MBT1HH014","FJ406850.1")</f>
        <v>FJ406850.1</v>
      </c>
    </row>
    <row r="100" spans="1:9">
      <c r="A100" t="s">
        <v>108</v>
      </c>
      <c r="B100" t="s">
        <v>12</v>
      </c>
      <c r="C100">
        <v>2069</v>
      </c>
      <c r="D100">
        <v>2764</v>
      </c>
      <c r="E100" s="1">
        <v>0.79</v>
      </c>
      <c r="F100">
        <v>0</v>
      </c>
      <c r="G100">
        <v>98.47</v>
      </c>
      <c r="H100">
        <v>1981</v>
      </c>
      <c r="I100" t="str">
        <f>HYPERLINK("https://www.ncbi.nlm.nih.gov/nucleotide/FJ406846.1?report=genbank&amp;log$=nucltop&amp;blast_rank=98&amp;RID=K2MBT1HH014","FJ406846.1")</f>
        <v>FJ406846.1</v>
      </c>
    </row>
    <row r="101" spans="1:9">
      <c r="A101" t="s">
        <v>109</v>
      </c>
      <c r="B101" t="s">
        <v>12</v>
      </c>
      <c r="C101">
        <v>2067</v>
      </c>
      <c r="D101">
        <v>2840</v>
      </c>
      <c r="E101" s="1">
        <v>0.79</v>
      </c>
      <c r="F101">
        <v>0</v>
      </c>
      <c r="G101">
        <v>98.47</v>
      </c>
      <c r="H101">
        <v>1980</v>
      </c>
      <c r="I101" t="str">
        <f>HYPERLINK("https://www.ncbi.nlm.nih.gov/nucleotide/FJ556046.1?report=genbank&amp;log$=nucltop&amp;blast_rank=99&amp;RID=K2MBT1HH014","FJ556046.1")</f>
        <v>FJ556046.1</v>
      </c>
    </row>
    <row r="102" spans="1:9">
      <c r="A102" t="s">
        <v>110</v>
      </c>
      <c r="B102" t="s">
        <v>12</v>
      </c>
      <c r="C102">
        <v>2067</v>
      </c>
      <c r="D102">
        <v>2768</v>
      </c>
      <c r="E102" s="1">
        <v>0.79</v>
      </c>
      <c r="F102">
        <v>0</v>
      </c>
      <c r="G102">
        <v>98.47</v>
      </c>
      <c r="H102">
        <v>1980</v>
      </c>
      <c r="I102" t="str">
        <f>HYPERLINK("https://www.ncbi.nlm.nih.gov/nucleotide/FJ556077.1?report=genbank&amp;log$=nucltop&amp;blast_rank=100&amp;RID=K2MBT1HH014","FJ556077.1")</f>
        <v>FJ556077.1</v>
      </c>
    </row>
    <row r="106" spans="1:9">
      <c r="A106" t="s">
        <v>111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3D69D-AAC9-4F41-9BC8-5C472E5C1DE2}">
  <dimension ref="A1:I106"/>
  <sheetViews>
    <sheetView workbookViewId="0">
      <selection activeCell="A2" sqref="A2:XFD2"/>
    </sheetView>
  </sheetViews>
  <sheetFormatPr defaultRowHeight="14.4"/>
  <cols>
    <col min="1" max="1" width="83.5546875" customWidth="1"/>
    <col min="2" max="2" width="14.109375" bestFit="1" customWidth="1"/>
    <col min="3" max="3" width="9.77734375" bestFit="1" customWidth="1"/>
    <col min="4" max="4" width="10.44140625" bestFit="1" customWidth="1"/>
    <col min="5" max="5" width="11.77734375" bestFit="1" customWidth="1"/>
    <col min="6" max="6" width="7" bestFit="1" customWidth="1"/>
    <col min="7" max="7" width="8.88671875" bestFit="1" customWidth="1"/>
    <col min="8" max="8" width="7.88671875" bestFit="1" customWidth="1"/>
    <col min="9" max="9" width="10.44140625" bestFit="1" customWidth="1"/>
  </cols>
  <sheetData>
    <row r="1" spans="1:9">
      <c r="A1" s="8" t="s">
        <v>528</v>
      </c>
    </row>
    <row r="2" spans="1:9" s="8" customFormat="1" ht="13.8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</row>
    <row r="3" spans="1:9">
      <c r="A3" t="s">
        <v>106</v>
      </c>
      <c r="B3" t="s">
        <v>12</v>
      </c>
      <c r="C3">
        <v>3664</v>
      </c>
      <c r="D3">
        <v>3664</v>
      </c>
      <c r="E3" s="1">
        <v>0.94</v>
      </c>
      <c r="F3">
        <v>0</v>
      </c>
      <c r="G3">
        <v>100</v>
      </c>
      <c r="H3">
        <v>1984</v>
      </c>
      <c r="I3" t="str">
        <f>HYPERLINK("https://www.ncbi.nlm.nih.gov/nucleotide/FJ406852.1?report=genbank&amp;log$=nucltop&amp;blast_rank=1&amp;RID=K3MA43WG014","FJ406852.1")</f>
        <v>FJ406852.1</v>
      </c>
    </row>
    <row r="4" spans="1:9">
      <c r="A4" t="s">
        <v>112</v>
      </c>
      <c r="B4" t="s">
        <v>12</v>
      </c>
      <c r="C4">
        <v>3651</v>
      </c>
      <c r="D4">
        <v>3651</v>
      </c>
      <c r="E4" s="1">
        <v>0.94</v>
      </c>
      <c r="F4">
        <v>0</v>
      </c>
      <c r="G4">
        <v>99.95</v>
      </c>
      <c r="H4">
        <v>1980</v>
      </c>
      <c r="I4" t="str">
        <f>HYPERLINK("https://www.ncbi.nlm.nih.gov/nucleotide/FJ556055.1?report=genbank&amp;log$=nucltop&amp;blast_rank=2&amp;RID=K3MA43WG014","FJ556055.1")</f>
        <v>FJ556055.1</v>
      </c>
    </row>
    <row r="5" spans="1:9">
      <c r="A5" t="s">
        <v>109</v>
      </c>
      <c r="B5" t="s">
        <v>12</v>
      </c>
      <c r="C5">
        <v>3646</v>
      </c>
      <c r="D5">
        <v>3646</v>
      </c>
      <c r="E5" s="1">
        <v>0.94</v>
      </c>
      <c r="F5">
        <v>0</v>
      </c>
      <c r="G5">
        <v>99.9</v>
      </c>
      <c r="H5">
        <v>1980</v>
      </c>
      <c r="I5" t="str">
        <f>HYPERLINK("https://www.ncbi.nlm.nih.gov/nucleotide/FJ556046.1?report=genbank&amp;log$=nucltop&amp;blast_rank=3&amp;RID=K3MA43WG014","FJ556046.1")</f>
        <v>FJ556046.1</v>
      </c>
    </row>
    <row r="6" spans="1:9">
      <c r="A6" t="s">
        <v>113</v>
      </c>
      <c r="B6" t="s">
        <v>12</v>
      </c>
      <c r="C6">
        <v>3646</v>
      </c>
      <c r="D6">
        <v>3646</v>
      </c>
      <c r="E6" s="1">
        <v>0.94</v>
      </c>
      <c r="F6">
        <v>0</v>
      </c>
      <c r="G6">
        <v>100</v>
      </c>
      <c r="H6">
        <v>1974</v>
      </c>
      <c r="I6" t="str">
        <f>HYPERLINK("https://www.ncbi.nlm.nih.gov/nucleotide/FJ556049.1?report=genbank&amp;log$=nucltop&amp;blast_rank=4&amp;RID=K3MA43WG014","FJ556049.1")</f>
        <v>FJ556049.1</v>
      </c>
    </row>
    <row r="7" spans="1:9">
      <c r="A7" t="s">
        <v>114</v>
      </c>
      <c r="B7" t="s">
        <v>12</v>
      </c>
      <c r="C7">
        <v>3640</v>
      </c>
      <c r="D7">
        <v>3640</v>
      </c>
      <c r="E7" s="1">
        <v>0.94</v>
      </c>
      <c r="F7">
        <v>0</v>
      </c>
      <c r="G7">
        <v>99.85</v>
      </c>
      <c r="H7">
        <v>1980</v>
      </c>
      <c r="I7" t="str">
        <f>HYPERLINK("https://www.ncbi.nlm.nih.gov/nucleotide/FJ556089.1?report=genbank&amp;log$=nucltop&amp;blast_rank=5&amp;RID=K3MA43WG014","FJ556089.1")</f>
        <v>FJ556089.1</v>
      </c>
    </row>
    <row r="8" spans="1:9">
      <c r="A8" t="s">
        <v>103</v>
      </c>
      <c r="B8" t="s">
        <v>12</v>
      </c>
      <c r="C8">
        <v>3635</v>
      </c>
      <c r="D8">
        <v>3635</v>
      </c>
      <c r="E8" s="1">
        <v>0.94</v>
      </c>
      <c r="F8">
        <v>0</v>
      </c>
      <c r="G8">
        <v>99.8</v>
      </c>
      <c r="H8">
        <v>1980</v>
      </c>
      <c r="I8" t="str">
        <f>HYPERLINK("https://www.ncbi.nlm.nih.gov/nucleotide/FJ556083.1?report=genbank&amp;log$=nucltop&amp;blast_rank=6&amp;RID=K3MA43WG014","FJ556083.1")</f>
        <v>FJ556083.1</v>
      </c>
    </row>
    <row r="9" spans="1:9">
      <c r="A9" t="s">
        <v>115</v>
      </c>
      <c r="B9" t="s">
        <v>12</v>
      </c>
      <c r="C9">
        <v>3635</v>
      </c>
      <c r="D9">
        <v>3635</v>
      </c>
      <c r="E9" s="1">
        <v>0.94</v>
      </c>
      <c r="F9">
        <v>0</v>
      </c>
      <c r="G9">
        <v>99.8</v>
      </c>
      <c r="H9">
        <v>1980</v>
      </c>
      <c r="I9" t="str">
        <f>HYPERLINK("https://www.ncbi.nlm.nih.gov/nucleotide/FJ556050.1?report=genbank&amp;log$=nucltop&amp;blast_rank=7&amp;RID=K3MA43WG014","FJ556050.1")</f>
        <v>FJ556050.1</v>
      </c>
    </row>
    <row r="10" spans="1:9">
      <c r="A10" t="s">
        <v>116</v>
      </c>
      <c r="B10" t="s">
        <v>12</v>
      </c>
      <c r="C10">
        <v>3629</v>
      </c>
      <c r="D10">
        <v>3629</v>
      </c>
      <c r="E10" s="1">
        <v>0.94</v>
      </c>
      <c r="F10">
        <v>0</v>
      </c>
      <c r="G10">
        <v>99.85</v>
      </c>
      <c r="H10">
        <v>1974</v>
      </c>
      <c r="I10" t="str">
        <f>HYPERLINK("https://www.ncbi.nlm.nih.gov/nucleotide/FJ556041.1?report=genbank&amp;log$=nucltop&amp;blast_rank=8&amp;RID=K3MA43WG014","FJ556041.1")</f>
        <v>FJ556041.1</v>
      </c>
    </row>
    <row r="11" spans="1:9">
      <c r="A11" t="s">
        <v>104</v>
      </c>
      <c r="B11" t="s">
        <v>12</v>
      </c>
      <c r="C11">
        <v>3629</v>
      </c>
      <c r="D11">
        <v>3629</v>
      </c>
      <c r="E11" s="1">
        <v>0.94</v>
      </c>
      <c r="F11">
        <v>0</v>
      </c>
      <c r="G11">
        <v>99.75</v>
      </c>
      <c r="H11">
        <v>1980</v>
      </c>
      <c r="I11" t="str">
        <f>HYPERLINK("https://www.ncbi.nlm.nih.gov/nucleotide/FJ556053.1?report=genbank&amp;log$=nucltop&amp;blast_rank=9&amp;RID=K3MA43WG014","FJ556053.1")</f>
        <v>FJ556053.1</v>
      </c>
    </row>
    <row r="12" spans="1:9">
      <c r="A12" t="s">
        <v>102</v>
      </c>
      <c r="B12" t="s">
        <v>12</v>
      </c>
      <c r="C12">
        <v>3613</v>
      </c>
      <c r="D12">
        <v>3613</v>
      </c>
      <c r="E12" s="1">
        <v>0.94</v>
      </c>
      <c r="F12">
        <v>0</v>
      </c>
      <c r="G12">
        <v>99.6</v>
      </c>
      <c r="H12">
        <v>1980</v>
      </c>
      <c r="I12" t="str">
        <f>HYPERLINK("https://www.ncbi.nlm.nih.gov/nucleotide/FJ556039.1?report=genbank&amp;log$=nucltop&amp;blast_rank=10&amp;RID=K3MA43WG014","FJ556039.1")</f>
        <v>FJ556039.1</v>
      </c>
    </row>
    <row r="13" spans="1:9">
      <c r="A13" t="s">
        <v>107</v>
      </c>
      <c r="B13" t="s">
        <v>12</v>
      </c>
      <c r="C13">
        <v>3585</v>
      </c>
      <c r="D13">
        <v>3585</v>
      </c>
      <c r="E13" s="1">
        <v>0.94</v>
      </c>
      <c r="F13">
        <v>0</v>
      </c>
      <c r="G13">
        <v>99.29</v>
      </c>
      <c r="H13">
        <v>1983</v>
      </c>
      <c r="I13" t="str">
        <f>HYPERLINK("https://www.ncbi.nlm.nih.gov/nucleotide/FJ406850.1?report=genbank&amp;log$=nucltop&amp;blast_rank=11&amp;RID=K3MA43WG014","FJ406850.1")</f>
        <v>FJ406850.1</v>
      </c>
    </row>
    <row r="14" spans="1:9">
      <c r="A14" t="s">
        <v>108</v>
      </c>
      <c r="B14" t="s">
        <v>12</v>
      </c>
      <c r="C14">
        <v>3581</v>
      </c>
      <c r="D14">
        <v>3581</v>
      </c>
      <c r="E14" s="1">
        <v>0.94</v>
      </c>
      <c r="F14">
        <v>0</v>
      </c>
      <c r="G14">
        <v>99.29</v>
      </c>
      <c r="H14">
        <v>1981</v>
      </c>
      <c r="I14" t="str">
        <f>HYPERLINK("https://www.ncbi.nlm.nih.gov/nucleotide/FJ406846.1?report=genbank&amp;log$=nucltop&amp;blast_rank=12&amp;RID=K3MA43WG014","FJ406846.1")</f>
        <v>FJ406846.1</v>
      </c>
    </row>
    <row r="15" spans="1:9">
      <c r="A15" t="s">
        <v>117</v>
      </c>
      <c r="B15" t="s">
        <v>12</v>
      </c>
      <c r="C15">
        <v>3579</v>
      </c>
      <c r="D15">
        <v>3579</v>
      </c>
      <c r="E15" s="1">
        <v>0.92</v>
      </c>
      <c r="F15">
        <v>0</v>
      </c>
      <c r="G15">
        <v>100</v>
      </c>
      <c r="H15">
        <v>1938</v>
      </c>
      <c r="I15" t="str">
        <f>HYPERLINK("https://www.ncbi.nlm.nih.gov/nucleotide/HM000322.1?report=genbank&amp;log$=nucltop&amp;blast_rank=13&amp;RID=K3MA43WG014","HM000322.1")</f>
        <v>HM000322.1</v>
      </c>
    </row>
    <row r="16" spans="1:9">
      <c r="A16" t="s">
        <v>110</v>
      </c>
      <c r="B16" t="s">
        <v>12</v>
      </c>
      <c r="C16">
        <v>3568</v>
      </c>
      <c r="D16">
        <v>3568</v>
      </c>
      <c r="E16" s="1">
        <v>0.94</v>
      </c>
      <c r="F16">
        <v>0</v>
      </c>
      <c r="G16">
        <v>99.19</v>
      </c>
      <c r="H16">
        <v>1980</v>
      </c>
      <c r="I16" t="str">
        <f>HYPERLINK("https://www.ncbi.nlm.nih.gov/nucleotide/FJ556077.1?report=genbank&amp;log$=nucltop&amp;blast_rank=14&amp;RID=K3MA43WG014","FJ556077.1")</f>
        <v>FJ556077.1</v>
      </c>
    </row>
    <row r="17" spans="1:9">
      <c r="A17" t="s">
        <v>118</v>
      </c>
      <c r="B17" t="s">
        <v>12</v>
      </c>
      <c r="C17">
        <v>3568</v>
      </c>
      <c r="D17">
        <v>3568</v>
      </c>
      <c r="E17" s="1">
        <v>0.92</v>
      </c>
      <c r="F17">
        <v>0</v>
      </c>
      <c r="G17">
        <v>99.9</v>
      </c>
      <c r="H17">
        <v>1938</v>
      </c>
      <c r="I17" t="str">
        <f>HYPERLINK("https://www.ncbi.nlm.nih.gov/nucleotide/HM000326.1?report=genbank&amp;log$=nucltop&amp;blast_rank=15&amp;RID=K3MA43WG014","HM000326.1")</f>
        <v>HM000326.1</v>
      </c>
    </row>
    <row r="18" spans="1:9">
      <c r="A18" t="s">
        <v>119</v>
      </c>
      <c r="B18" t="s">
        <v>12</v>
      </c>
      <c r="C18">
        <v>3563</v>
      </c>
      <c r="D18">
        <v>3563</v>
      </c>
      <c r="E18" s="1">
        <v>0.92</v>
      </c>
      <c r="F18">
        <v>0</v>
      </c>
      <c r="G18">
        <v>99.85</v>
      </c>
      <c r="H18">
        <v>1938</v>
      </c>
      <c r="I18" t="str">
        <f>HYPERLINK("https://www.ncbi.nlm.nih.gov/nucleotide/HM000324.1?report=genbank&amp;log$=nucltop&amp;blast_rank=16&amp;RID=K3MA43WG014","HM000324.1")</f>
        <v>HM000324.1</v>
      </c>
    </row>
    <row r="19" spans="1:9">
      <c r="A19" t="s">
        <v>120</v>
      </c>
      <c r="B19" t="s">
        <v>12</v>
      </c>
      <c r="C19">
        <v>3563</v>
      </c>
      <c r="D19">
        <v>3563</v>
      </c>
      <c r="E19" s="1">
        <v>0.92</v>
      </c>
      <c r="F19">
        <v>0</v>
      </c>
      <c r="G19">
        <v>99.85</v>
      </c>
      <c r="H19">
        <v>1938</v>
      </c>
      <c r="I19" t="str">
        <f>HYPERLINK("https://www.ncbi.nlm.nih.gov/nucleotide/HM000318.1?report=genbank&amp;log$=nucltop&amp;blast_rank=17&amp;RID=K3MA43WG014","HM000318.1")</f>
        <v>HM000318.1</v>
      </c>
    </row>
    <row r="20" spans="1:9">
      <c r="A20" t="s">
        <v>121</v>
      </c>
      <c r="B20" t="s">
        <v>12</v>
      </c>
      <c r="C20">
        <v>3557</v>
      </c>
      <c r="D20">
        <v>3557</v>
      </c>
      <c r="E20" s="1">
        <v>0.92</v>
      </c>
      <c r="F20">
        <v>0</v>
      </c>
      <c r="G20">
        <v>99.79</v>
      </c>
      <c r="H20">
        <v>1938</v>
      </c>
      <c r="I20" t="str">
        <f>HYPERLINK("https://www.ncbi.nlm.nih.gov/nucleotide/HM000323.1?report=genbank&amp;log$=nucltop&amp;blast_rank=18&amp;RID=K3MA43WG014","HM000323.1")</f>
        <v>HM000323.1</v>
      </c>
    </row>
    <row r="21" spans="1:9">
      <c r="A21" t="s">
        <v>122</v>
      </c>
      <c r="B21" t="s">
        <v>12</v>
      </c>
      <c r="C21">
        <v>3531</v>
      </c>
      <c r="D21">
        <v>3531</v>
      </c>
      <c r="E21" s="1">
        <v>0.92</v>
      </c>
      <c r="F21">
        <v>0</v>
      </c>
      <c r="G21">
        <v>99.49</v>
      </c>
      <c r="H21">
        <v>1947</v>
      </c>
      <c r="I21" t="str">
        <f>HYPERLINK("https://www.ncbi.nlm.nih.gov/nucleotide/HM000320.1?report=genbank&amp;log$=nucltop&amp;blast_rank=19&amp;RID=K3MA43WG014","HM000320.1")</f>
        <v>HM000320.1</v>
      </c>
    </row>
    <row r="22" spans="1:9">
      <c r="A22" t="s">
        <v>101</v>
      </c>
      <c r="B22" t="s">
        <v>12</v>
      </c>
      <c r="C22">
        <v>3524</v>
      </c>
      <c r="D22">
        <v>3524</v>
      </c>
      <c r="E22" s="1">
        <v>0.94</v>
      </c>
      <c r="F22">
        <v>0</v>
      </c>
      <c r="G22">
        <v>98.79</v>
      </c>
      <c r="H22">
        <v>1980</v>
      </c>
      <c r="I22" t="str">
        <f>HYPERLINK("https://www.ncbi.nlm.nih.gov/nucleotide/FJ556029.1?report=genbank&amp;log$=nucltop&amp;blast_rank=20&amp;RID=K3MA43WG014","FJ556029.1")</f>
        <v>FJ556029.1</v>
      </c>
    </row>
    <row r="23" spans="1:9">
      <c r="A23" t="s">
        <v>123</v>
      </c>
      <c r="B23" t="s">
        <v>12</v>
      </c>
      <c r="C23">
        <v>3524</v>
      </c>
      <c r="D23">
        <v>3524</v>
      </c>
      <c r="E23" s="1">
        <v>0.92</v>
      </c>
      <c r="F23">
        <v>0</v>
      </c>
      <c r="G23">
        <v>99.48</v>
      </c>
      <c r="H23">
        <v>1938</v>
      </c>
      <c r="I23" t="str">
        <f>HYPERLINK("https://www.ncbi.nlm.nih.gov/nucleotide/HM000328.1?report=genbank&amp;log$=nucltop&amp;blast_rank=21&amp;RID=K3MA43WG014","HM000328.1")</f>
        <v>HM000328.1</v>
      </c>
    </row>
    <row r="24" spans="1:9">
      <c r="A24" t="s">
        <v>124</v>
      </c>
      <c r="B24" t="s">
        <v>12</v>
      </c>
      <c r="C24">
        <v>3518</v>
      </c>
      <c r="D24">
        <v>3518</v>
      </c>
      <c r="E24" s="1">
        <v>0.92</v>
      </c>
      <c r="F24">
        <v>0</v>
      </c>
      <c r="G24">
        <v>99.43</v>
      </c>
      <c r="H24">
        <v>1938</v>
      </c>
      <c r="I24" t="str">
        <f>HYPERLINK("https://www.ncbi.nlm.nih.gov/nucleotide/HM000327.1?report=genbank&amp;log$=nucltop&amp;blast_rank=22&amp;RID=K3MA43WG014","HM000327.1")</f>
        <v>HM000327.1</v>
      </c>
    </row>
    <row r="25" spans="1:9">
      <c r="A25" t="s">
        <v>125</v>
      </c>
      <c r="B25" t="s">
        <v>12</v>
      </c>
      <c r="C25">
        <v>3507</v>
      </c>
      <c r="D25">
        <v>3507</v>
      </c>
      <c r="E25" s="1">
        <v>0.92</v>
      </c>
      <c r="F25">
        <v>0</v>
      </c>
      <c r="G25">
        <v>99.33</v>
      </c>
      <c r="H25">
        <v>1938</v>
      </c>
      <c r="I25" t="str">
        <f>HYPERLINK("https://www.ncbi.nlm.nih.gov/nucleotide/HM000325.1?report=genbank&amp;log$=nucltop&amp;blast_rank=23&amp;RID=K3MA43WG014","HM000325.1")</f>
        <v>HM000325.1</v>
      </c>
    </row>
    <row r="26" spans="1:9">
      <c r="A26" t="s">
        <v>105</v>
      </c>
      <c r="B26" t="s">
        <v>12</v>
      </c>
      <c r="C26">
        <v>3498</v>
      </c>
      <c r="D26">
        <v>3498</v>
      </c>
      <c r="E26" s="1">
        <v>0.94</v>
      </c>
      <c r="F26">
        <v>0</v>
      </c>
      <c r="G26">
        <v>98.64</v>
      </c>
      <c r="H26">
        <v>1980</v>
      </c>
      <c r="I26" t="str">
        <f>HYPERLINK("https://www.ncbi.nlm.nih.gov/nucleotide/FJ556060.1?report=genbank&amp;log$=nucltop&amp;blast_rank=24&amp;RID=K3MA43WG014","FJ556060.1")</f>
        <v>FJ556060.1</v>
      </c>
    </row>
    <row r="27" spans="1:9">
      <c r="A27" t="s">
        <v>126</v>
      </c>
      <c r="B27" t="s">
        <v>12</v>
      </c>
      <c r="C27">
        <v>3441</v>
      </c>
      <c r="D27">
        <v>3441</v>
      </c>
      <c r="E27" s="1">
        <v>0.92</v>
      </c>
      <c r="F27">
        <v>0</v>
      </c>
      <c r="G27">
        <v>98.86</v>
      </c>
      <c r="H27">
        <v>1920</v>
      </c>
      <c r="I27" t="str">
        <f>HYPERLINK("https://www.ncbi.nlm.nih.gov/nucleotide/HM000321.1?report=genbank&amp;log$=nucltop&amp;blast_rank=25&amp;RID=K3MA43WG014","HM000321.1")</f>
        <v>HM000321.1</v>
      </c>
    </row>
    <row r="28" spans="1:9">
      <c r="A28" t="s">
        <v>127</v>
      </c>
      <c r="B28" t="s">
        <v>12</v>
      </c>
      <c r="C28">
        <v>3380</v>
      </c>
      <c r="D28">
        <v>3380</v>
      </c>
      <c r="E28" s="1">
        <v>0.92</v>
      </c>
      <c r="F28">
        <v>0</v>
      </c>
      <c r="G28">
        <v>98.3</v>
      </c>
      <c r="H28">
        <v>1920</v>
      </c>
      <c r="I28" t="str">
        <f>HYPERLINK("https://www.ncbi.nlm.nih.gov/nucleotide/HM000319.1?report=genbank&amp;log$=nucltop&amp;blast_rank=26&amp;RID=K3MA43WG014","HM000319.1")</f>
        <v>HM000319.1</v>
      </c>
    </row>
    <row r="29" spans="1:9">
      <c r="A29" t="s">
        <v>128</v>
      </c>
      <c r="B29" t="s">
        <v>12</v>
      </c>
      <c r="C29">
        <v>3338</v>
      </c>
      <c r="D29">
        <v>3338</v>
      </c>
      <c r="E29" s="1">
        <v>0.94</v>
      </c>
      <c r="F29">
        <v>0</v>
      </c>
      <c r="G29">
        <v>97.03</v>
      </c>
      <c r="H29">
        <v>1984</v>
      </c>
      <c r="I29" t="str">
        <f>HYPERLINK("https://www.ncbi.nlm.nih.gov/nucleotide/FJ406853.1?report=genbank&amp;log$=nucltop&amp;blast_rank=27&amp;RID=K3MA43WG014","FJ406853.1")</f>
        <v>FJ406853.1</v>
      </c>
    </row>
    <row r="30" spans="1:9">
      <c r="A30" t="s">
        <v>129</v>
      </c>
      <c r="B30" t="s">
        <v>12</v>
      </c>
      <c r="C30">
        <v>3334</v>
      </c>
      <c r="D30">
        <v>3334</v>
      </c>
      <c r="E30" s="1">
        <v>0.94</v>
      </c>
      <c r="F30">
        <v>0</v>
      </c>
      <c r="G30">
        <v>97.03</v>
      </c>
      <c r="H30">
        <v>1982</v>
      </c>
      <c r="I30" t="str">
        <f>HYPERLINK("https://www.ncbi.nlm.nih.gov/nucleotide/FJ406851.1?report=genbank&amp;log$=nucltop&amp;blast_rank=28&amp;RID=K3MA43WG014","FJ406851.1")</f>
        <v>FJ406851.1</v>
      </c>
    </row>
    <row r="31" spans="1:9">
      <c r="A31" t="s">
        <v>130</v>
      </c>
      <c r="B31" t="s">
        <v>12</v>
      </c>
      <c r="C31">
        <v>3230</v>
      </c>
      <c r="D31">
        <v>3230</v>
      </c>
      <c r="E31" s="1">
        <v>0.92</v>
      </c>
      <c r="F31">
        <v>0</v>
      </c>
      <c r="G31">
        <v>96.75</v>
      </c>
      <c r="H31">
        <v>1938</v>
      </c>
      <c r="I31" t="str">
        <f>HYPERLINK("https://www.ncbi.nlm.nih.gov/nucleotide/HM000310.1?report=genbank&amp;log$=nucltop&amp;blast_rank=29&amp;RID=K3MA43WG014","HM000310.1")</f>
        <v>HM000310.1</v>
      </c>
    </row>
    <row r="32" spans="1:9">
      <c r="A32" t="s">
        <v>131</v>
      </c>
      <c r="B32" t="s">
        <v>12</v>
      </c>
      <c r="C32">
        <v>3147</v>
      </c>
      <c r="D32">
        <v>3147</v>
      </c>
      <c r="E32" s="1">
        <v>0.92</v>
      </c>
      <c r="F32">
        <v>0</v>
      </c>
      <c r="G32">
        <v>95.98</v>
      </c>
      <c r="H32">
        <v>1938</v>
      </c>
      <c r="I32" t="str">
        <f>HYPERLINK("https://www.ncbi.nlm.nih.gov/nucleotide/HM000314.1?report=genbank&amp;log$=nucltop&amp;blast_rank=30&amp;RID=K3MA43WG014","HM000314.1")</f>
        <v>HM000314.1</v>
      </c>
    </row>
    <row r="33" spans="1:9">
      <c r="A33" t="s">
        <v>132</v>
      </c>
      <c r="B33" t="s">
        <v>12</v>
      </c>
      <c r="C33">
        <v>3114</v>
      </c>
      <c r="D33">
        <v>3114</v>
      </c>
      <c r="E33" s="1">
        <v>0.92</v>
      </c>
      <c r="F33">
        <v>0</v>
      </c>
      <c r="G33">
        <v>95.67</v>
      </c>
      <c r="H33">
        <v>1938</v>
      </c>
      <c r="I33" t="str">
        <f>HYPERLINK("https://www.ncbi.nlm.nih.gov/nucleotide/HM000315.1?report=genbank&amp;log$=nucltop&amp;blast_rank=31&amp;RID=K3MA43WG014","HM000315.1")</f>
        <v>HM000315.1</v>
      </c>
    </row>
    <row r="34" spans="1:9">
      <c r="A34" t="s">
        <v>133</v>
      </c>
      <c r="B34" t="s">
        <v>12</v>
      </c>
      <c r="C34">
        <v>3103</v>
      </c>
      <c r="D34">
        <v>3103</v>
      </c>
      <c r="E34" s="1">
        <v>0.92</v>
      </c>
      <c r="F34">
        <v>0</v>
      </c>
      <c r="G34">
        <v>95.57</v>
      </c>
      <c r="H34">
        <v>1938</v>
      </c>
      <c r="I34" t="str">
        <f>HYPERLINK("https://www.ncbi.nlm.nih.gov/nucleotide/HM000313.1?report=genbank&amp;log$=nucltop&amp;blast_rank=32&amp;RID=K3MA43WG014","HM000313.1")</f>
        <v>HM000313.1</v>
      </c>
    </row>
    <row r="35" spans="1:9">
      <c r="A35" t="s">
        <v>134</v>
      </c>
      <c r="B35" t="s">
        <v>12</v>
      </c>
      <c r="C35">
        <v>3075</v>
      </c>
      <c r="D35">
        <v>3075</v>
      </c>
      <c r="E35" s="1">
        <v>0.92</v>
      </c>
      <c r="F35">
        <v>0</v>
      </c>
      <c r="G35">
        <v>95.32</v>
      </c>
      <c r="H35">
        <v>1938</v>
      </c>
      <c r="I35" t="str">
        <f>HYPERLINK("https://www.ncbi.nlm.nih.gov/nucleotide/HM000312.1?report=genbank&amp;log$=nucltop&amp;blast_rank=33&amp;RID=K3MA43WG014","HM000312.1")</f>
        <v>HM000312.1</v>
      </c>
    </row>
    <row r="36" spans="1:9">
      <c r="A36" t="s">
        <v>135</v>
      </c>
      <c r="B36" t="s">
        <v>12</v>
      </c>
      <c r="C36">
        <v>3035</v>
      </c>
      <c r="D36">
        <v>3035</v>
      </c>
      <c r="E36" s="1">
        <v>0.95</v>
      </c>
      <c r="F36">
        <v>0</v>
      </c>
      <c r="G36">
        <v>94.26</v>
      </c>
      <c r="H36">
        <v>1979</v>
      </c>
      <c r="I36" t="str">
        <f>HYPERLINK("https://www.ncbi.nlm.nih.gov/nucleotide/FJ556421.1?report=genbank&amp;log$=nucltop&amp;blast_rank=34&amp;RID=K3MA43WG014","FJ556421.1")</f>
        <v>FJ556421.1</v>
      </c>
    </row>
    <row r="37" spans="1:9">
      <c r="A37" t="s">
        <v>136</v>
      </c>
      <c r="B37" t="s">
        <v>12</v>
      </c>
      <c r="C37">
        <v>3033</v>
      </c>
      <c r="D37">
        <v>3033</v>
      </c>
      <c r="E37" s="1">
        <v>0.95</v>
      </c>
      <c r="F37">
        <v>0</v>
      </c>
      <c r="G37">
        <v>94.26</v>
      </c>
      <c r="H37">
        <v>1978</v>
      </c>
      <c r="I37" t="str">
        <f>HYPERLINK("https://www.ncbi.nlm.nih.gov/nucleotide/FJ556420.1?report=genbank&amp;log$=nucltop&amp;blast_rank=35&amp;RID=K3MA43WG014","FJ556420.1")</f>
        <v>FJ556420.1</v>
      </c>
    </row>
    <row r="38" spans="1:9">
      <c r="A38" t="s">
        <v>137</v>
      </c>
      <c r="B38" t="s">
        <v>12</v>
      </c>
      <c r="C38">
        <v>3025</v>
      </c>
      <c r="D38">
        <v>3025</v>
      </c>
      <c r="E38" s="1">
        <v>0.92</v>
      </c>
      <c r="F38">
        <v>0</v>
      </c>
      <c r="G38">
        <v>94.86</v>
      </c>
      <c r="H38">
        <v>1938</v>
      </c>
      <c r="I38" t="str">
        <f>HYPERLINK("https://www.ncbi.nlm.nih.gov/nucleotide/HM000317.1?report=genbank&amp;log$=nucltop&amp;blast_rank=36&amp;RID=K3MA43WG014","HM000317.1")</f>
        <v>HM000317.1</v>
      </c>
    </row>
    <row r="39" spans="1:9">
      <c r="A39" t="s">
        <v>138</v>
      </c>
      <c r="B39" t="s">
        <v>12</v>
      </c>
      <c r="C39">
        <v>3025</v>
      </c>
      <c r="D39">
        <v>3025</v>
      </c>
      <c r="E39" s="1">
        <v>0.92</v>
      </c>
      <c r="F39">
        <v>0</v>
      </c>
      <c r="G39">
        <v>94.86</v>
      </c>
      <c r="H39">
        <v>1938</v>
      </c>
      <c r="I39" t="str">
        <f>HYPERLINK("https://www.ncbi.nlm.nih.gov/nucleotide/HM000311.1?report=genbank&amp;log$=nucltop&amp;blast_rank=37&amp;RID=K3MA43WG014","HM000311.1")</f>
        <v>HM000311.1</v>
      </c>
    </row>
    <row r="40" spans="1:9">
      <c r="A40" t="s">
        <v>139</v>
      </c>
      <c r="B40" t="s">
        <v>12</v>
      </c>
      <c r="C40">
        <v>3020</v>
      </c>
      <c r="D40">
        <v>3020</v>
      </c>
      <c r="E40" s="1">
        <v>0.92</v>
      </c>
      <c r="F40">
        <v>0</v>
      </c>
      <c r="G40">
        <v>94.81</v>
      </c>
      <c r="H40">
        <v>1938</v>
      </c>
      <c r="I40" t="str">
        <f>HYPERLINK("https://www.ncbi.nlm.nih.gov/nucleotide/HM000316.1?report=genbank&amp;log$=nucltop&amp;blast_rank=38&amp;RID=K3MA43WG014","HM000316.1")</f>
        <v>HM000316.1</v>
      </c>
    </row>
    <row r="41" spans="1:9">
      <c r="A41" t="s">
        <v>140</v>
      </c>
      <c r="B41" t="s">
        <v>12</v>
      </c>
      <c r="C41">
        <v>2909</v>
      </c>
      <c r="D41">
        <v>2909</v>
      </c>
      <c r="E41" s="1">
        <v>0.92</v>
      </c>
      <c r="F41">
        <v>0</v>
      </c>
      <c r="G41">
        <v>94.06</v>
      </c>
      <c r="H41">
        <v>1911</v>
      </c>
      <c r="I41" t="str">
        <f>HYPERLINK("https://www.ncbi.nlm.nih.gov/nucleotide/FJ556419.1?report=genbank&amp;log$=nucltop&amp;blast_rank=39&amp;RID=K3MA43WG014","FJ556419.1")</f>
        <v>FJ556419.1</v>
      </c>
    </row>
    <row r="42" spans="1:9">
      <c r="A42" t="s">
        <v>26</v>
      </c>
      <c r="B42" t="s">
        <v>12</v>
      </c>
      <c r="C42">
        <v>2158</v>
      </c>
      <c r="D42">
        <v>2931</v>
      </c>
      <c r="E42" s="1">
        <v>0.79</v>
      </c>
      <c r="F42">
        <v>0</v>
      </c>
      <c r="G42">
        <v>99.75</v>
      </c>
      <c r="H42">
        <v>1978</v>
      </c>
      <c r="I42" t="str">
        <f>HYPERLINK("https://www.ncbi.nlm.nih.gov/nucleotide/FJ406855.1?report=genbank&amp;log$=nucltop&amp;blast_rank=40&amp;RID=K3MA43WG014","FJ406855.1")</f>
        <v>FJ406855.1</v>
      </c>
    </row>
    <row r="43" spans="1:9">
      <c r="A43" t="s">
        <v>35</v>
      </c>
      <c r="B43" t="s">
        <v>12</v>
      </c>
      <c r="C43">
        <v>2156</v>
      </c>
      <c r="D43">
        <v>2940</v>
      </c>
      <c r="E43" s="1">
        <v>0.79</v>
      </c>
      <c r="F43">
        <v>0</v>
      </c>
      <c r="G43">
        <v>99.83</v>
      </c>
      <c r="H43">
        <v>1974</v>
      </c>
      <c r="I43" t="str">
        <f>HYPERLINK("https://www.ncbi.nlm.nih.gov/nucleotide/FJ556054.1?report=genbank&amp;log$=nucltop&amp;blast_rank=41&amp;RID=K3MA43WG014","FJ556054.1")</f>
        <v>FJ556054.1</v>
      </c>
    </row>
    <row r="44" spans="1:9">
      <c r="A44" t="s">
        <v>30</v>
      </c>
      <c r="B44" t="s">
        <v>12</v>
      </c>
      <c r="C44">
        <v>2150</v>
      </c>
      <c r="D44">
        <v>2929</v>
      </c>
      <c r="E44" s="1">
        <v>0.79</v>
      </c>
      <c r="F44">
        <v>0</v>
      </c>
      <c r="G44">
        <v>99.66</v>
      </c>
      <c r="H44">
        <v>1977</v>
      </c>
      <c r="I44" t="str">
        <f>HYPERLINK("https://www.ncbi.nlm.nih.gov/nucleotide/FJ406858.1?report=genbank&amp;log$=nucltop&amp;blast_rank=42&amp;RID=K3MA43WG014","FJ406858.1")</f>
        <v>FJ406858.1</v>
      </c>
    </row>
    <row r="45" spans="1:9">
      <c r="A45" t="s">
        <v>40</v>
      </c>
      <c r="B45" t="s">
        <v>12</v>
      </c>
      <c r="C45">
        <v>2150</v>
      </c>
      <c r="D45">
        <v>2934</v>
      </c>
      <c r="E45" s="1">
        <v>0.79</v>
      </c>
      <c r="F45">
        <v>0</v>
      </c>
      <c r="G45">
        <v>99.74</v>
      </c>
      <c r="H45">
        <v>1974</v>
      </c>
      <c r="I45" t="str">
        <f>HYPERLINK("https://www.ncbi.nlm.nih.gov/nucleotide/FJ556071.1?report=genbank&amp;log$=nucltop&amp;blast_rank=43&amp;RID=K3MA43WG014","FJ556071.1")</f>
        <v>FJ556071.1</v>
      </c>
    </row>
    <row r="46" spans="1:9">
      <c r="A46" t="s">
        <v>42</v>
      </c>
      <c r="B46" t="s">
        <v>12</v>
      </c>
      <c r="C46">
        <v>2150</v>
      </c>
      <c r="D46">
        <v>2929</v>
      </c>
      <c r="E46" s="1">
        <v>0.79</v>
      </c>
      <c r="F46">
        <v>0</v>
      </c>
      <c r="G46">
        <v>99.74</v>
      </c>
      <c r="H46">
        <v>1974</v>
      </c>
      <c r="I46" t="str">
        <f>HYPERLINK("https://www.ncbi.nlm.nih.gov/nucleotide/FJ556044.1?report=genbank&amp;log$=nucltop&amp;blast_rank=44&amp;RID=K3MA43WG014","FJ556044.1")</f>
        <v>FJ556044.1</v>
      </c>
    </row>
    <row r="47" spans="1:9">
      <c r="A47" t="s">
        <v>34</v>
      </c>
      <c r="B47" t="s">
        <v>12</v>
      </c>
      <c r="C47">
        <v>2150</v>
      </c>
      <c r="D47">
        <v>2929</v>
      </c>
      <c r="E47" s="1">
        <v>0.79</v>
      </c>
      <c r="F47">
        <v>0</v>
      </c>
      <c r="G47">
        <v>99.74</v>
      </c>
      <c r="H47">
        <v>1974</v>
      </c>
      <c r="I47" t="str">
        <f>HYPERLINK("https://www.ncbi.nlm.nih.gov/nucleotide/FJ556069.1?report=genbank&amp;log$=nucltop&amp;blast_rank=45&amp;RID=K3MA43WG014","FJ556069.1")</f>
        <v>FJ556069.1</v>
      </c>
    </row>
    <row r="48" spans="1:9">
      <c r="A48" t="s">
        <v>29</v>
      </c>
      <c r="B48" t="s">
        <v>12</v>
      </c>
      <c r="C48">
        <v>2150</v>
      </c>
      <c r="D48">
        <v>2934</v>
      </c>
      <c r="E48" s="1">
        <v>0.79</v>
      </c>
      <c r="F48">
        <v>0</v>
      </c>
      <c r="G48">
        <v>99.74</v>
      </c>
      <c r="H48">
        <v>1974</v>
      </c>
      <c r="I48" t="str">
        <f>HYPERLINK("https://www.ncbi.nlm.nih.gov/nucleotide/FJ556056.1?report=genbank&amp;log$=nucltop&amp;blast_rank=46&amp;RID=K3MA43WG014","FJ556056.1")</f>
        <v>FJ556056.1</v>
      </c>
    </row>
    <row r="49" spans="1:9">
      <c r="A49" t="s">
        <v>64</v>
      </c>
      <c r="B49" t="s">
        <v>12</v>
      </c>
      <c r="C49">
        <v>2150</v>
      </c>
      <c r="D49">
        <v>2879</v>
      </c>
      <c r="E49" s="1">
        <v>0.79</v>
      </c>
      <c r="F49">
        <v>0</v>
      </c>
      <c r="G49">
        <v>99.74</v>
      </c>
      <c r="H49">
        <v>1974</v>
      </c>
      <c r="I49" t="str">
        <f>HYPERLINK("https://www.ncbi.nlm.nih.gov/nucleotide/FJ556030.1?report=genbank&amp;log$=nucltop&amp;blast_rank=47&amp;RID=K3MA43WG014","FJ556030.1")</f>
        <v>FJ556030.1</v>
      </c>
    </row>
    <row r="50" spans="1:9">
      <c r="A50" t="s">
        <v>48</v>
      </c>
      <c r="B50" t="s">
        <v>12</v>
      </c>
      <c r="C50">
        <v>2150</v>
      </c>
      <c r="D50">
        <v>2929</v>
      </c>
      <c r="E50" s="1">
        <v>0.79</v>
      </c>
      <c r="F50">
        <v>0</v>
      </c>
      <c r="G50">
        <v>99.74</v>
      </c>
      <c r="H50">
        <v>1974</v>
      </c>
      <c r="I50" t="str">
        <f>HYPERLINK("https://www.ncbi.nlm.nih.gov/nucleotide/FJ556075.1?report=genbank&amp;log$=nucltop&amp;blast_rank=48&amp;RID=K3MA43WG014","FJ556075.1")</f>
        <v>FJ556075.1</v>
      </c>
    </row>
    <row r="51" spans="1:9">
      <c r="A51" t="s">
        <v>32</v>
      </c>
      <c r="B51" t="s">
        <v>12</v>
      </c>
      <c r="C51">
        <v>2150</v>
      </c>
      <c r="D51">
        <v>2934</v>
      </c>
      <c r="E51" s="1">
        <v>0.79</v>
      </c>
      <c r="F51">
        <v>0</v>
      </c>
      <c r="G51">
        <v>99.74</v>
      </c>
      <c r="H51">
        <v>1974</v>
      </c>
      <c r="I51" t="str">
        <f>HYPERLINK("https://www.ncbi.nlm.nih.gov/nucleotide/FJ556058.1?report=genbank&amp;log$=nucltop&amp;blast_rank=49&amp;RID=K3MA43WG014","FJ556058.1")</f>
        <v>FJ556058.1</v>
      </c>
    </row>
    <row r="52" spans="1:9">
      <c r="A52" t="s">
        <v>50</v>
      </c>
      <c r="B52" t="s">
        <v>12</v>
      </c>
      <c r="C52">
        <v>2145</v>
      </c>
      <c r="D52">
        <v>2923</v>
      </c>
      <c r="E52" s="1">
        <v>0.79</v>
      </c>
      <c r="F52">
        <v>0</v>
      </c>
      <c r="G52">
        <v>99.66</v>
      </c>
      <c r="H52">
        <v>1974</v>
      </c>
      <c r="I52" t="str">
        <f>HYPERLINK("https://www.ncbi.nlm.nih.gov/nucleotide/FJ556047.1?report=genbank&amp;log$=nucltop&amp;blast_rank=50&amp;RID=K3MA43WG014","FJ556047.1")</f>
        <v>FJ556047.1</v>
      </c>
    </row>
    <row r="53" spans="1:9">
      <c r="A53" t="s">
        <v>27</v>
      </c>
      <c r="B53" t="s">
        <v>12</v>
      </c>
      <c r="C53">
        <v>2145</v>
      </c>
      <c r="D53">
        <v>2923</v>
      </c>
      <c r="E53" s="1">
        <v>0.79</v>
      </c>
      <c r="F53">
        <v>0</v>
      </c>
      <c r="G53">
        <v>99.66</v>
      </c>
      <c r="H53">
        <v>1974</v>
      </c>
      <c r="I53" t="str">
        <f>HYPERLINK("https://www.ncbi.nlm.nih.gov/nucleotide/FJ556070.1?report=genbank&amp;log$=nucltop&amp;blast_rank=51&amp;RID=K3MA43WG014","FJ556070.1")</f>
        <v>FJ556070.1</v>
      </c>
    </row>
    <row r="54" spans="1:9">
      <c r="A54" t="s">
        <v>53</v>
      </c>
      <c r="B54" t="s">
        <v>12</v>
      </c>
      <c r="C54">
        <v>2145</v>
      </c>
      <c r="D54">
        <v>2923</v>
      </c>
      <c r="E54" s="1">
        <v>0.79</v>
      </c>
      <c r="F54">
        <v>0</v>
      </c>
      <c r="G54">
        <v>99.66</v>
      </c>
      <c r="H54">
        <v>1974</v>
      </c>
      <c r="I54" t="str">
        <f>HYPERLINK("https://www.ncbi.nlm.nih.gov/nucleotide/FJ556034.1?report=genbank&amp;log$=nucltop&amp;blast_rank=52&amp;RID=K3MA43WG014","FJ556034.1")</f>
        <v>FJ556034.1</v>
      </c>
    </row>
    <row r="55" spans="1:9">
      <c r="A55" t="s">
        <v>47</v>
      </c>
      <c r="B55" t="s">
        <v>12</v>
      </c>
      <c r="C55">
        <v>2145</v>
      </c>
      <c r="D55">
        <v>2929</v>
      </c>
      <c r="E55" s="1">
        <v>0.79</v>
      </c>
      <c r="F55">
        <v>0</v>
      </c>
      <c r="G55">
        <v>99.83</v>
      </c>
      <c r="H55">
        <v>1968</v>
      </c>
      <c r="I55" t="str">
        <f>HYPERLINK("https://www.ncbi.nlm.nih.gov/nucleotide/FJ556045.1?report=genbank&amp;log$=nucltop&amp;blast_rank=53&amp;RID=K3MA43WG014","FJ556045.1")</f>
        <v>FJ556045.1</v>
      </c>
    </row>
    <row r="56" spans="1:9">
      <c r="A56" t="s">
        <v>31</v>
      </c>
      <c r="B56" t="s">
        <v>12</v>
      </c>
      <c r="C56">
        <v>2145</v>
      </c>
      <c r="D56">
        <v>2918</v>
      </c>
      <c r="E56" s="1">
        <v>0.79</v>
      </c>
      <c r="F56">
        <v>0</v>
      </c>
      <c r="G56">
        <v>99.57</v>
      </c>
      <c r="H56">
        <v>1977</v>
      </c>
      <c r="I56" t="str">
        <f>HYPERLINK("https://www.ncbi.nlm.nih.gov/nucleotide/FJ406861.1?report=genbank&amp;log$=nucltop&amp;blast_rank=54&amp;RID=K3MA43WG014","FJ406861.1")</f>
        <v>FJ406861.1</v>
      </c>
    </row>
    <row r="57" spans="1:9">
      <c r="A57" t="s">
        <v>36</v>
      </c>
      <c r="B57" t="s">
        <v>12</v>
      </c>
      <c r="C57">
        <v>2145</v>
      </c>
      <c r="D57">
        <v>2923</v>
      </c>
      <c r="E57" s="1">
        <v>0.79</v>
      </c>
      <c r="F57">
        <v>0</v>
      </c>
      <c r="G57">
        <v>99.66</v>
      </c>
      <c r="H57">
        <v>1974</v>
      </c>
      <c r="I57" t="str">
        <f>HYPERLINK("https://www.ncbi.nlm.nih.gov/nucleotide/FJ556074.1?report=genbank&amp;log$=nucltop&amp;blast_rank=55&amp;RID=K3MA43WG014","FJ556074.1")</f>
        <v>FJ556074.1</v>
      </c>
    </row>
    <row r="58" spans="1:9">
      <c r="A58" t="s">
        <v>45</v>
      </c>
      <c r="B58" t="s">
        <v>12</v>
      </c>
      <c r="C58">
        <v>2145</v>
      </c>
      <c r="D58">
        <v>2929</v>
      </c>
      <c r="E58" s="1">
        <v>0.79</v>
      </c>
      <c r="F58">
        <v>0</v>
      </c>
      <c r="G58">
        <v>99.66</v>
      </c>
      <c r="H58">
        <v>1974</v>
      </c>
      <c r="I58" t="str">
        <f>HYPERLINK("https://www.ncbi.nlm.nih.gov/nucleotide/FJ556092.1?report=genbank&amp;log$=nucltop&amp;blast_rank=56&amp;RID=K3MA43WG014","FJ556092.1")</f>
        <v>FJ556092.1</v>
      </c>
    </row>
    <row r="59" spans="1:9">
      <c r="A59" t="s">
        <v>39</v>
      </c>
      <c r="B59" t="s">
        <v>12</v>
      </c>
      <c r="C59">
        <v>2145</v>
      </c>
      <c r="D59">
        <v>2923</v>
      </c>
      <c r="E59" s="1">
        <v>0.79</v>
      </c>
      <c r="F59">
        <v>0</v>
      </c>
      <c r="G59">
        <v>99.66</v>
      </c>
      <c r="H59">
        <v>1974</v>
      </c>
      <c r="I59" t="str">
        <f>HYPERLINK("https://www.ncbi.nlm.nih.gov/nucleotide/FJ556035.1?report=genbank&amp;log$=nucltop&amp;blast_rank=57&amp;RID=K3MA43WG014","FJ556035.1")</f>
        <v>FJ556035.1</v>
      </c>
    </row>
    <row r="60" spans="1:9">
      <c r="A60" t="s">
        <v>54</v>
      </c>
      <c r="B60" t="s">
        <v>12</v>
      </c>
      <c r="C60">
        <v>2143</v>
      </c>
      <c r="D60">
        <v>2895</v>
      </c>
      <c r="E60" s="1">
        <v>0.78</v>
      </c>
      <c r="F60">
        <v>0</v>
      </c>
      <c r="G60">
        <v>99.74</v>
      </c>
      <c r="H60">
        <v>1959</v>
      </c>
      <c r="I60" t="str">
        <f>HYPERLINK("https://www.ncbi.nlm.nih.gov/nucleotide/FJ406849.1?report=genbank&amp;log$=nucltop&amp;blast_rank=58&amp;RID=K3MA43WG014","FJ406849.1")</f>
        <v>FJ406849.1</v>
      </c>
    </row>
    <row r="61" spans="1:9">
      <c r="A61" t="s">
        <v>63</v>
      </c>
      <c r="B61" t="s">
        <v>12</v>
      </c>
      <c r="C61">
        <v>2139</v>
      </c>
      <c r="D61">
        <v>2868</v>
      </c>
      <c r="E61" s="1">
        <v>0.79</v>
      </c>
      <c r="F61">
        <v>0</v>
      </c>
      <c r="G61">
        <v>99.57</v>
      </c>
      <c r="H61">
        <v>1974</v>
      </c>
      <c r="I61" t="str">
        <f>HYPERLINK("https://www.ncbi.nlm.nih.gov/nucleotide/FJ556063.1?report=genbank&amp;log$=nucltop&amp;blast_rank=59&amp;RID=K3MA43WG014","FJ556063.1")</f>
        <v>FJ556063.1</v>
      </c>
    </row>
    <row r="62" spans="1:9">
      <c r="A62" t="s">
        <v>52</v>
      </c>
      <c r="B62" t="s">
        <v>12</v>
      </c>
      <c r="C62">
        <v>2139</v>
      </c>
      <c r="D62">
        <v>2918</v>
      </c>
      <c r="E62" s="1">
        <v>0.79</v>
      </c>
      <c r="F62">
        <v>0</v>
      </c>
      <c r="G62">
        <v>99.57</v>
      </c>
      <c r="H62">
        <v>1974</v>
      </c>
      <c r="I62" t="str">
        <f>HYPERLINK("https://www.ncbi.nlm.nih.gov/nucleotide/FJ556072.1?report=genbank&amp;log$=nucltop&amp;blast_rank=60&amp;RID=K3MA43WG014","FJ556072.1")</f>
        <v>FJ556072.1</v>
      </c>
    </row>
    <row r="63" spans="1:9">
      <c r="A63" t="s">
        <v>44</v>
      </c>
      <c r="B63" t="s">
        <v>12</v>
      </c>
      <c r="C63">
        <v>2139</v>
      </c>
      <c r="D63">
        <v>2918</v>
      </c>
      <c r="E63" s="1">
        <v>0.79</v>
      </c>
      <c r="F63">
        <v>0</v>
      </c>
      <c r="G63">
        <v>99.57</v>
      </c>
      <c r="H63">
        <v>1974</v>
      </c>
      <c r="I63" t="str">
        <f>HYPERLINK("https://www.ncbi.nlm.nih.gov/nucleotide/FJ556059.1?report=genbank&amp;log$=nucltop&amp;blast_rank=61&amp;RID=K3MA43WG014","FJ556059.1")</f>
        <v>FJ556059.1</v>
      </c>
    </row>
    <row r="64" spans="1:9">
      <c r="A64" t="s">
        <v>37</v>
      </c>
      <c r="B64" t="s">
        <v>12</v>
      </c>
      <c r="C64">
        <v>2139</v>
      </c>
      <c r="D64">
        <v>2912</v>
      </c>
      <c r="E64" s="1">
        <v>0.79</v>
      </c>
      <c r="F64">
        <v>0</v>
      </c>
      <c r="G64">
        <v>99.57</v>
      </c>
      <c r="H64">
        <v>1974</v>
      </c>
      <c r="I64" t="str">
        <f>HYPERLINK("https://www.ncbi.nlm.nih.gov/nucleotide/FJ406859.1?report=genbank&amp;log$=nucltop&amp;blast_rank=62&amp;RID=K3MA43WG014","FJ406859.1")</f>
        <v>FJ406859.1</v>
      </c>
    </row>
    <row r="65" spans="1:9">
      <c r="A65" t="s">
        <v>58</v>
      </c>
      <c r="B65" t="s">
        <v>12</v>
      </c>
      <c r="C65">
        <v>2139</v>
      </c>
      <c r="D65">
        <v>2888</v>
      </c>
      <c r="E65" s="1">
        <v>0.78</v>
      </c>
      <c r="F65">
        <v>0</v>
      </c>
      <c r="G65">
        <v>99.57</v>
      </c>
      <c r="H65">
        <v>1961</v>
      </c>
      <c r="I65" t="str">
        <f>HYPERLINK("https://www.ncbi.nlm.nih.gov/nucleotide/FJ406848.1?report=genbank&amp;log$=nucltop&amp;blast_rank=63&amp;RID=K3MA43WG014","FJ406848.1")</f>
        <v>FJ406848.1</v>
      </c>
    </row>
    <row r="66" spans="1:9">
      <c r="A66" t="s">
        <v>46</v>
      </c>
      <c r="B66" t="s">
        <v>12</v>
      </c>
      <c r="C66">
        <v>2139</v>
      </c>
      <c r="D66">
        <v>2918</v>
      </c>
      <c r="E66" s="1">
        <v>0.79</v>
      </c>
      <c r="F66">
        <v>0</v>
      </c>
      <c r="G66">
        <v>99.57</v>
      </c>
      <c r="H66">
        <v>1974</v>
      </c>
      <c r="I66" t="str">
        <f>HYPERLINK("https://www.ncbi.nlm.nih.gov/nucleotide/FJ556067.1?report=genbank&amp;log$=nucltop&amp;blast_rank=64&amp;RID=K3MA43WG014","FJ556067.1")</f>
        <v>FJ556067.1</v>
      </c>
    </row>
    <row r="67" spans="1:9">
      <c r="A67" t="s">
        <v>49</v>
      </c>
      <c r="B67" t="s">
        <v>12</v>
      </c>
      <c r="C67">
        <v>2134</v>
      </c>
      <c r="D67">
        <v>2912</v>
      </c>
      <c r="E67" s="1">
        <v>0.79</v>
      </c>
      <c r="F67">
        <v>0</v>
      </c>
      <c r="G67">
        <v>99.49</v>
      </c>
      <c r="H67">
        <v>1974</v>
      </c>
      <c r="I67" t="str">
        <f>HYPERLINK("https://www.ncbi.nlm.nih.gov/nucleotide/FJ556032.1?report=genbank&amp;log$=nucltop&amp;blast_rank=65&amp;RID=K3MA43WG014","FJ556032.1")</f>
        <v>FJ556032.1</v>
      </c>
    </row>
    <row r="68" spans="1:9">
      <c r="A68" t="s">
        <v>61</v>
      </c>
      <c r="B68" t="s">
        <v>12</v>
      </c>
      <c r="C68">
        <v>2128</v>
      </c>
      <c r="D68">
        <v>2907</v>
      </c>
      <c r="E68" s="1">
        <v>0.79</v>
      </c>
      <c r="F68">
        <v>0</v>
      </c>
      <c r="G68">
        <v>99.57</v>
      </c>
      <c r="H68">
        <v>1968</v>
      </c>
      <c r="I68" t="str">
        <f>HYPERLINK("https://www.ncbi.nlm.nih.gov/nucleotide/FJ556081.1?report=genbank&amp;log$=nucltop&amp;blast_rank=66&amp;RID=K3MA43WG014","FJ556081.1")</f>
        <v>FJ556081.1</v>
      </c>
    </row>
    <row r="69" spans="1:9">
      <c r="A69" t="s">
        <v>67</v>
      </c>
      <c r="B69" t="s">
        <v>12</v>
      </c>
      <c r="C69">
        <v>2128</v>
      </c>
      <c r="D69">
        <v>2873</v>
      </c>
      <c r="E69" s="1">
        <v>0.79</v>
      </c>
      <c r="F69">
        <v>0</v>
      </c>
      <c r="G69">
        <v>99.57</v>
      </c>
      <c r="H69">
        <v>1968</v>
      </c>
      <c r="I69" t="str">
        <f>HYPERLINK("https://www.ncbi.nlm.nih.gov/nucleotide/FJ556088.1?report=genbank&amp;log$=nucltop&amp;blast_rank=67&amp;RID=K3MA43WG014","FJ556088.1")</f>
        <v>FJ556088.1</v>
      </c>
    </row>
    <row r="70" spans="1:9">
      <c r="A70" t="s">
        <v>56</v>
      </c>
      <c r="B70" t="s">
        <v>12</v>
      </c>
      <c r="C70">
        <v>2122</v>
      </c>
      <c r="D70">
        <v>2907</v>
      </c>
      <c r="E70" s="1">
        <v>0.79</v>
      </c>
      <c r="F70">
        <v>0</v>
      </c>
      <c r="G70">
        <v>99.49</v>
      </c>
      <c r="H70">
        <v>1968</v>
      </c>
      <c r="I70" t="str">
        <f>HYPERLINK("https://www.ncbi.nlm.nih.gov/nucleotide/FJ556042.1?report=genbank&amp;log$=nucltop&amp;blast_rank=68&amp;RID=K3MA43WG014","FJ556042.1")</f>
        <v>FJ556042.1</v>
      </c>
    </row>
    <row r="71" spans="1:9">
      <c r="A71" t="s">
        <v>22</v>
      </c>
      <c r="B71" t="s">
        <v>12</v>
      </c>
      <c r="C71">
        <v>2122</v>
      </c>
      <c r="D71">
        <v>2903</v>
      </c>
      <c r="E71" s="1">
        <v>0.79</v>
      </c>
      <c r="F71">
        <v>0</v>
      </c>
      <c r="G71">
        <v>99.23</v>
      </c>
      <c r="H71">
        <v>1978</v>
      </c>
      <c r="I71" t="str">
        <f>HYPERLINK("https://www.ncbi.nlm.nih.gov/nucleotide/FJ406856.1?report=genbank&amp;log$=nucltop&amp;blast_rank=69&amp;RID=K3MA43WG014","FJ406856.1")</f>
        <v>FJ406856.1</v>
      </c>
    </row>
    <row r="72" spans="1:9">
      <c r="A72" t="s">
        <v>23</v>
      </c>
      <c r="B72" t="s">
        <v>12</v>
      </c>
      <c r="C72">
        <v>2117</v>
      </c>
      <c r="D72">
        <v>2895</v>
      </c>
      <c r="E72" s="1">
        <v>0.79</v>
      </c>
      <c r="F72">
        <v>0</v>
      </c>
      <c r="G72">
        <v>99.23</v>
      </c>
      <c r="H72">
        <v>1974</v>
      </c>
      <c r="I72" t="str">
        <f>HYPERLINK("https://www.ncbi.nlm.nih.gov/nucleotide/FJ556038.1?report=genbank&amp;log$=nucltop&amp;blast_rank=70&amp;RID=K3MA43WG014","FJ556038.1")</f>
        <v>FJ556038.1</v>
      </c>
    </row>
    <row r="73" spans="1:9">
      <c r="A73" t="s">
        <v>9</v>
      </c>
      <c r="B73" t="s">
        <v>10</v>
      </c>
      <c r="C73">
        <v>2111</v>
      </c>
      <c r="D73">
        <v>3062</v>
      </c>
      <c r="E73" s="1">
        <v>0.85</v>
      </c>
      <c r="F73">
        <v>0</v>
      </c>
      <c r="G73">
        <v>98.5</v>
      </c>
      <c r="H73">
        <v>2094</v>
      </c>
      <c r="I73" t="str">
        <f>HYPERLINK("https://www.ncbi.nlm.nih.gov/nucleotide/XM_001347596.1?report=genbank&amp;log$=nucltop&amp;blast_rank=71&amp;RID=K3MA43WG014","XM_001347596.1")</f>
        <v>XM_001347596.1</v>
      </c>
    </row>
    <row r="74" spans="1:9">
      <c r="A74" t="s">
        <v>57</v>
      </c>
      <c r="B74" t="s">
        <v>12</v>
      </c>
      <c r="C74">
        <v>2111</v>
      </c>
      <c r="D74">
        <v>2890</v>
      </c>
      <c r="E74" s="1">
        <v>0.79</v>
      </c>
      <c r="F74">
        <v>0</v>
      </c>
      <c r="G74">
        <v>99.23</v>
      </c>
      <c r="H74">
        <v>1971</v>
      </c>
      <c r="I74" t="str">
        <f>HYPERLINK("https://www.ncbi.nlm.nih.gov/nucleotide/FJ556073.1?report=genbank&amp;log$=nucltop&amp;blast_rank=72&amp;RID=K3MA43WG014","FJ556073.1")</f>
        <v>FJ556073.1</v>
      </c>
    </row>
    <row r="75" spans="1:9">
      <c r="A75" t="s">
        <v>16</v>
      </c>
      <c r="B75" t="s">
        <v>12</v>
      </c>
      <c r="C75">
        <v>2084</v>
      </c>
      <c r="D75">
        <v>2868</v>
      </c>
      <c r="E75" s="1">
        <v>0.79</v>
      </c>
      <c r="F75">
        <v>0</v>
      </c>
      <c r="G75">
        <v>98.72</v>
      </c>
      <c r="H75">
        <v>1974</v>
      </c>
      <c r="I75" t="str">
        <f>HYPERLINK("https://www.ncbi.nlm.nih.gov/nucleotide/FJ556082.1?report=genbank&amp;log$=nucltop&amp;blast_rank=73&amp;RID=K3MA43WG014","FJ556082.1")</f>
        <v>FJ556082.1</v>
      </c>
    </row>
    <row r="76" spans="1:9">
      <c r="A76" t="s">
        <v>25</v>
      </c>
      <c r="B76" t="s">
        <v>12</v>
      </c>
      <c r="C76">
        <v>2084</v>
      </c>
      <c r="D76">
        <v>2862</v>
      </c>
      <c r="E76" s="1">
        <v>0.79</v>
      </c>
      <c r="F76">
        <v>0</v>
      </c>
      <c r="G76">
        <v>98.72</v>
      </c>
      <c r="H76">
        <v>1974</v>
      </c>
      <c r="I76" t="str">
        <f>HYPERLINK("https://www.ncbi.nlm.nih.gov/nucleotide/FJ556052.1?report=genbank&amp;log$=nucltop&amp;blast_rank=74&amp;RID=K3MA43WG014","FJ556052.1")</f>
        <v>FJ556052.1</v>
      </c>
    </row>
    <row r="77" spans="1:9">
      <c r="A77" t="s">
        <v>79</v>
      </c>
      <c r="B77" t="s">
        <v>12</v>
      </c>
      <c r="C77">
        <v>2078</v>
      </c>
      <c r="D77">
        <v>2857</v>
      </c>
      <c r="E77" s="1">
        <v>0.77</v>
      </c>
      <c r="F77">
        <v>0</v>
      </c>
      <c r="G77">
        <v>99.82</v>
      </c>
      <c r="H77">
        <v>1932</v>
      </c>
      <c r="I77" t="str">
        <f>HYPERLINK("https://www.ncbi.nlm.nih.gov/nucleotide/HM000289.1?report=genbank&amp;log$=nucltop&amp;blast_rank=75&amp;RID=K3MA43WG014","HM000289.1")</f>
        <v>HM000289.1</v>
      </c>
    </row>
    <row r="78" spans="1:9">
      <c r="A78" t="s">
        <v>85</v>
      </c>
      <c r="B78" t="s">
        <v>12</v>
      </c>
      <c r="C78">
        <v>2078</v>
      </c>
      <c r="D78">
        <v>2851</v>
      </c>
      <c r="E78" s="1">
        <v>0.77</v>
      </c>
      <c r="F78">
        <v>0</v>
      </c>
      <c r="G78">
        <v>99.82</v>
      </c>
      <c r="H78">
        <v>1932</v>
      </c>
      <c r="I78" t="str">
        <f>HYPERLINK("https://www.ncbi.nlm.nih.gov/nucleotide/HM000278.1?report=genbank&amp;log$=nucltop&amp;blast_rank=76&amp;RID=K3MA43WG014","HM000278.1")</f>
        <v>HM000278.1</v>
      </c>
    </row>
    <row r="79" spans="1:9">
      <c r="A79" t="s">
        <v>18</v>
      </c>
      <c r="B79" t="s">
        <v>12</v>
      </c>
      <c r="C79">
        <v>2078</v>
      </c>
      <c r="D79">
        <v>2862</v>
      </c>
      <c r="E79" s="1">
        <v>0.79</v>
      </c>
      <c r="F79">
        <v>0</v>
      </c>
      <c r="G79">
        <v>98.64</v>
      </c>
      <c r="H79">
        <v>1974</v>
      </c>
      <c r="I79" t="str">
        <f>HYPERLINK("https://www.ncbi.nlm.nih.gov/nucleotide/FJ556068.1?report=genbank&amp;log$=nucltop&amp;blast_rank=77&amp;RID=K3MA43WG014","FJ556068.1")</f>
        <v>FJ556068.1</v>
      </c>
    </row>
    <row r="80" spans="1:9">
      <c r="A80" t="s">
        <v>15</v>
      </c>
      <c r="B80" t="s">
        <v>12</v>
      </c>
      <c r="C80">
        <v>2078</v>
      </c>
      <c r="D80">
        <v>2853</v>
      </c>
      <c r="E80" s="1">
        <v>0.8</v>
      </c>
      <c r="F80">
        <v>0</v>
      </c>
      <c r="G80">
        <v>98.64</v>
      </c>
      <c r="H80">
        <v>1974</v>
      </c>
      <c r="I80" t="str">
        <f>HYPERLINK("https://www.ncbi.nlm.nih.gov/nucleotide/FJ556051.1?report=genbank&amp;log$=nucltop&amp;blast_rank=78&amp;RID=K3MA43WG014","FJ556051.1")</f>
        <v>FJ556051.1</v>
      </c>
    </row>
    <row r="81" spans="1:9">
      <c r="A81" t="s">
        <v>11</v>
      </c>
      <c r="B81" t="s">
        <v>12</v>
      </c>
      <c r="C81">
        <v>2074</v>
      </c>
      <c r="D81">
        <v>2847</v>
      </c>
      <c r="E81" s="1">
        <v>0.79</v>
      </c>
      <c r="F81">
        <v>0</v>
      </c>
      <c r="G81">
        <v>98.47</v>
      </c>
      <c r="H81">
        <v>1978</v>
      </c>
      <c r="I81" t="str">
        <f>HYPERLINK("https://www.ncbi.nlm.nih.gov/nucleotide/FJ406854.1?report=genbank&amp;log$=nucltop&amp;blast_rank=79&amp;RID=K3MA43WG014","FJ406854.1")</f>
        <v>FJ406854.1</v>
      </c>
    </row>
    <row r="82" spans="1:9">
      <c r="A82" t="s">
        <v>77</v>
      </c>
      <c r="B82" t="s">
        <v>12</v>
      </c>
      <c r="C82">
        <v>2073</v>
      </c>
      <c r="D82">
        <v>2851</v>
      </c>
      <c r="E82" s="1">
        <v>0.77</v>
      </c>
      <c r="F82">
        <v>0</v>
      </c>
      <c r="G82">
        <v>99.73</v>
      </c>
      <c r="H82">
        <v>1932</v>
      </c>
      <c r="I82" t="str">
        <f>HYPERLINK("https://www.ncbi.nlm.nih.gov/nucleotide/HM000294.1?report=genbank&amp;log$=nucltop&amp;blast_rank=80&amp;RID=K3MA43WG014","HM000294.1")</f>
        <v>HM000294.1</v>
      </c>
    </row>
    <row r="83" spans="1:9">
      <c r="A83" t="s">
        <v>73</v>
      </c>
      <c r="B83" t="s">
        <v>12</v>
      </c>
      <c r="C83">
        <v>2073</v>
      </c>
      <c r="D83">
        <v>2851</v>
      </c>
      <c r="E83" s="1">
        <v>0.77</v>
      </c>
      <c r="F83">
        <v>0</v>
      </c>
      <c r="G83">
        <v>99.73</v>
      </c>
      <c r="H83">
        <v>1932</v>
      </c>
      <c r="I83" t="str">
        <f>HYPERLINK("https://www.ncbi.nlm.nih.gov/nucleotide/HM000283.1?report=genbank&amp;log$=nucltop&amp;blast_rank=81&amp;RID=K3MA43WG014","HM000283.1")</f>
        <v>HM000283.1</v>
      </c>
    </row>
    <row r="84" spans="1:9">
      <c r="A84" t="s">
        <v>75</v>
      </c>
      <c r="B84" t="s">
        <v>12</v>
      </c>
      <c r="C84">
        <v>2067</v>
      </c>
      <c r="D84">
        <v>2846</v>
      </c>
      <c r="E84" s="1">
        <v>0.77</v>
      </c>
      <c r="F84">
        <v>0</v>
      </c>
      <c r="G84">
        <v>99.65</v>
      </c>
      <c r="H84">
        <v>1932</v>
      </c>
      <c r="I84" t="str">
        <f>HYPERLINK("https://www.ncbi.nlm.nih.gov/nucleotide/HM000271.1?report=genbank&amp;log$=nucltop&amp;blast_rank=82&amp;RID=K3MA43WG014","HM000271.1")</f>
        <v>HM000271.1</v>
      </c>
    </row>
    <row r="85" spans="1:9">
      <c r="A85" t="s">
        <v>80</v>
      </c>
      <c r="B85" t="s">
        <v>12</v>
      </c>
      <c r="C85">
        <v>2067</v>
      </c>
      <c r="D85">
        <v>2846</v>
      </c>
      <c r="E85" s="1">
        <v>0.77</v>
      </c>
      <c r="F85">
        <v>0</v>
      </c>
      <c r="G85">
        <v>99.65</v>
      </c>
      <c r="H85">
        <v>1932</v>
      </c>
      <c r="I85" t="str">
        <f>HYPERLINK("https://www.ncbi.nlm.nih.gov/nucleotide/HM000279.1?report=genbank&amp;log$=nucltop&amp;blast_rank=83&amp;RID=K3MA43WG014","HM000279.1")</f>
        <v>HM000279.1</v>
      </c>
    </row>
    <row r="86" spans="1:9">
      <c r="A86" t="s">
        <v>13</v>
      </c>
      <c r="B86" t="s">
        <v>12</v>
      </c>
      <c r="C86">
        <v>2067</v>
      </c>
      <c r="D86">
        <v>2846</v>
      </c>
      <c r="E86" s="1">
        <v>0.79</v>
      </c>
      <c r="F86">
        <v>0</v>
      </c>
      <c r="G86">
        <v>98.47</v>
      </c>
      <c r="H86">
        <v>1974</v>
      </c>
      <c r="I86" t="str">
        <f>HYPERLINK("https://www.ncbi.nlm.nih.gov/nucleotide/FJ556065.1?report=genbank&amp;log$=nucltop&amp;blast_rank=84&amp;RID=K3MA43WG014","FJ556065.1")</f>
        <v>FJ556065.1</v>
      </c>
    </row>
    <row r="87" spans="1:9">
      <c r="A87" t="s">
        <v>71</v>
      </c>
      <c r="B87" t="s">
        <v>12</v>
      </c>
      <c r="C87">
        <v>2067</v>
      </c>
      <c r="D87">
        <v>2851</v>
      </c>
      <c r="E87" s="1">
        <v>0.77</v>
      </c>
      <c r="F87">
        <v>0</v>
      </c>
      <c r="G87">
        <v>99.65</v>
      </c>
      <c r="H87">
        <v>1932</v>
      </c>
      <c r="I87" t="str">
        <f>HYPERLINK("https://www.ncbi.nlm.nih.gov/nucleotide/HM000309.1?report=genbank&amp;log$=nucltop&amp;blast_rank=85&amp;RID=K3MA43WG014","HM000309.1")</f>
        <v>HM000309.1</v>
      </c>
    </row>
    <row r="88" spans="1:9">
      <c r="A88" t="s">
        <v>90</v>
      </c>
      <c r="B88" t="s">
        <v>12</v>
      </c>
      <c r="C88">
        <v>2067</v>
      </c>
      <c r="D88">
        <v>2840</v>
      </c>
      <c r="E88" s="1">
        <v>0.77</v>
      </c>
      <c r="F88">
        <v>0</v>
      </c>
      <c r="G88">
        <v>99.65</v>
      </c>
      <c r="H88">
        <v>1932</v>
      </c>
      <c r="I88" t="str">
        <f>HYPERLINK("https://www.ncbi.nlm.nih.gov/nucleotide/HM000269.1?report=genbank&amp;log$=nucltop&amp;blast_rank=86&amp;RID=K3MA43WG014","HM000269.1")</f>
        <v>HM000269.1</v>
      </c>
    </row>
    <row r="89" spans="1:9">
      <c r="A89" t="s">
        <v>81</v>
      </c>
      <c r="B89" t="s">
        <v>12</v>
      </c>
      <c r="C89">
        <v>2067</v>
      </c>
      <c r="D89">
        <v>2857</v>
      </c>
      <c r="E89" s="1">
        <v>0.77</v>
      </c>
      <c r="F89">
        <v>0</v>
      </c>
      <c r="G89">
        <v>99.65</v>
      </c>
      <c r="H89">
        <v>1932</v>
      </c>
      <c r="I89" t="str">
        <f>HYPERLINK("https://www.ncbi.nlm.nih.gov/nucleotide/HM000302.1?report=genbank&amp;log$=nucltop&amp;blast_rank=87&amp;RID=K3MA43WG014","HM000302.1")</f>
        <v>HM000302.1</v>
      </c>
    </row>
    <row r="90" spans="1:9">
      <c r="A90" t="s">
        <v>86</v>
      </c>
      <c r="B90" t="s">
        <v>12</v>
      </c>
      <c r="C90">
        <v>2067</v>
      </c>
      <c r="D90">
        <v>2851</v>
      </c>
      <c r="E90" s="1">
        <v>0.77</v>
      </c>
      <c r="F90">
        <v>0</v>
      </c>
      <c r="G90">
        <v>99.65</v>
      </c>
      <c r="H90">
        <v>1932</v>
      </c>
      <c r="I90" t="str">
        <f>HYPERLINK("https://www.ncbi.nlm.nih.gov/nucleotide/HM000303.1?report=genbank&amp;log$=nucltop&amp;blast_rank=88&amp;RID=K3MA43WG014","HM000303.1")</f>
        <v>HM000303.1</v>
      </c>
    </row>
    <row r="91" spans="1:9">
      <c r="A91" t="s">
        <v>83</v>
      </c>
      <c r="B91" t="s">
        <v>12</v>
      </c>
      <c r="C91">
        <v>2067</v>
      </c>
      <c r="D91">
        <v>2846</v>
      </c>
      <c r="E91" s="1">
        <v>0.77</v>
      </c>
      <c r="F91">
        <v>0</v>
      </c>
      <c r="G91">
        <v>99.65</v>
      </c>
      <c r="H91">
        <v>1932</v>
      </c>
      <c r="I91" t="str">
        <f>HYPERLINK("https://www.ncbi.nlm.nih.gov/nucleotide/HM000266.1?report=genbank&amp;log$=nucltop&amp;blast_rank=89&amp;RID=K3MA43WG014","HM000266.1")</f>
        <v>HM000266.1</v>
      </c>
    </row>
    <row r="92" spans="1:9">
      <c r="A92" t="s">
        <v>78</v>
      </c>
      <c r="B92" t="s">
        <v>12</v>
      </c>
      <c r="C92">
        <v>2061</v>
      </c>
      <c r="D92">
        <v>2840</v>
      </c>
      <c r="E92" s="1">
        <v>0.77</v>
      </c>
      <c r="F92">
        <v>0</v>
      </c>
      <c r="G92">
        <v>99.56</v>
      </c>
      <c r="H92">
        <v>1932</v>
      </c>
      <c r="I92" t="str">
        <f>HYPERLINK("https://www.ncbi.nlm.nih.gov/nucleotide/HM000308.1?report=genbank&amp;log$=nucltop&amp;blast_rank=90&amp;RID=K3MA43WG014","HM000308.1")</f>
        <v>HM000308.1</v>
      </c>
    </row>
    <row r="93" spans="1:9">
      <c r="A93" t="s">
        <v>96</v>
      </c>
      <c r="B93" t="s">
        <v>12</v>
      </c>
      <c r="C93">
        <v>2061</v>
      </c>
      <c r="D93">
        <v>2790</v>
      </c>
      <c r="E93" s="1">
        <v>0.77</v>
      </c>
      <c r="F93">
        <v>0</v>
      </c>
      <c r="G93">
        <v>99.56</v>
      </c>
      <c r="H93">
        <v>1932</v>
      </c>
      <c r="I93" t="str">
        <f>HYPERLINK("https://www.ncbi.nlm.nih.gov/nucleotide/FJ556094.1?report=genbank&amp;log$=nucltop&amp;blast_rank=91&amp;RID=K3MA43WG014","FJ556094.1")</f>
        <v>FJ556094.1</v>
      </c>
    </row>
    <row r="94" spans="1:9">
      <c r="A94" t="s">
        <v>92</v>
      </c>
      <c r="B94" t="s">
        <v>12</v>
      </c>
      <c r="C94">
        <v>2061</v>
      </c>
      <c r="D94">
        <v>2835</v>
      </c>
      <c r="E94" s="1">
        <v>0.77</v>
      </c>
      <c r="F94">
        <v>0</v>
      </c>
      <c r="G94">
        <v>99.56</v>
      </c>
      <c r="H94">
        <v>1932</v>
      </c>
      <c r="I94" t="str">
        <f>HYPERLINK("https://www.ncbi.nlm.nih.gov/nucleotide/HM000293.1?report=genbank&amp;log$=nucltop&amp;blast_rank=92&amp;RID=K3MA43WG014","HM000293.1")</f>
        <v>HM000293.1</v>
      </c>
    </row>
    <row r="95" spans="1:9">
      <c r="A95" t="s">
        <v>17</v>
      </c>
      <c r="B95" t="s">
        <v>12</v>
      </c>
      <c r="C95">
        <v>2061</v>
      </c>
      <c r="D95">
        <v>2846</v>
      </c>
      <c r="E95" s="1">
        <v>0.79</v>
      </c>
      <c r="F95">
        <v>0</v>
      </c>
      <c r="G95">
        <v>98.38</v>
      </c>
      <c r="H95">
        <v>1974</v>
      </c>
      <c r="I95" t="str">
        <f>HYPERLINK("https://www.ncbi.nlm.nih.gov/nucleotide/FJ556031.1?report=genbank&amp;log$=nucltop&amp;blast_rank=93&amp;RID=K3MA43WG014","FJ556031.1")</f>
        <v>FJ556031.1</v>
      </c>
    </row>
    <row r="96" spans="1:9">
      <c r="A96" t="s">
        <v>76</v>
      </c>
      <c r="B96" t="s">
        <v>12</v>
      </c>
      <c r="C96">
        <v>2061</v>
      </c>
      <c r="D96">
        <v>2840</v>
      </c>
      <c r="E96" s="1">
        <v>0.77</v>
      </c>
      <c r="F96">
        <v>0</v>
      </c>
      <c r="G96">
        <v>99.56</v>
      </c>
      <c r="H96">
        <v>1932</v>
      </c>
      <c r="I96" t="str">
        <f>HYPERLINK("https://www.ncbi.nlm.nih.gov/nucleotide/HM000276.1?report=genbank&amp;log$=nucltop&amp;blast_rank=94&amp;RID=K3MA43WG014","HM000276.1")</f>
        <v>HM000276.1</v>
      </c>
    </row>
    <row r="97" spans="1:9">
      <c r="A97" t="s">
        <v>91</v>
      </c>
      <c r="B97" t="s">
        <v>12</v>
      </c>
      <c r="C97">
        <v>2061</v>
      </c>
      <c r="D97">
        <v>2846</v>
      </c>
      <c r="E97" s="1">
        <v>0.77</v>
      </c>
      <c r="F97">
        <v>0</v>
      </c>
      <c r="G97">
        <v>99.56</v>
      </c>
      <c r="H97">
        <v>1932</v>
      </c>
      <c r="I97" t="str">
        <f>HYPERLINK("https://www.ncbi.nlm.nih.gov/nucleotide/HM000270.1?report=genbank&amp;log$=nucltop&amp;blast_rank=95&amp;RID=K3MA43WG014","HM000270.1")</f>
        <v>HM000270.1</v>
      </c>
    </row>
    <row r="98" spans="1:9">
      <c r="A98" t="s">
        <v>82</v>
      </c>
      <c r="B98" t="s">
        <v>12</v>
      </c>
      <c r="C98">
        <v>2061</v>
      </c>
      <c r="D98">
        <v>2840</v>
      </c>
      <c r="E98" s="1">
        <v>0.77</v>
      </c>
      <c r="F98">
        <v>0</v>
      </c>
      <c r="G98">
        <v>99.56</v>
      </c>
      <c r="H98">
        <v>1932</v>
      </c>
      <c r="I98" t="str">
        <f>HYPERLINK("https://www.ncbi.nlm.nih.gov/nucleotide/FJ556093.1?report=genbank&amp;log$=nucltop&amp;blast_rank=96&amp;RID=K3MA43WG014","FJ556093.1")</f>
        <v>FJ556093.1</v>
      </c>
    </row>
    <row r="99" spans="1:9">
      <c r="A99" t="s">
        <v>88</v>
      </c>
      <c r="B99" t="s">
        <v>12</v>
      </c>
      <c r="C99">
        <v>2061</v>
      </c>
      <c r="D99">
        <v>2840</v>
      </c>
      <c r="E99" s="1">
        <v>0.77</v>
      </c>
      <c r="F99">
        <v>0</v>
      </c>
      <c r="G99">
        <v>99.56</v>
      </c>
      <c r="H99">
        <v>1932</v>
      </c>
      <c r="I99" t="str">
        <f>HYPERLINK("https://www.ncbi.nlm.nih.gov/nucleotide/HM000267.1?report=genbank&amp;log$=nucltop&amp;blast_rank=97&amp;RID=K3MA43WG014","HM000267.1")</f>
        <v>HM000267.1</v>
      </c>
    </row>
    <row r="100" spans="1:9">
      <c r="A100" t="s">
        <v>84</v>
      </c>
      <c r="B100" t="s">
        <v>12</v>
      </c>
      <c r="C100">
        <v>2056</v>
      </c>
      <c r="D100">
        <v>2835</v>
      </c>
      <c r="E100" s="1">
        <v>0.77</v>
      </c>
      <c r="F100">
        <v>0</v>
      </c>
      <c r="G100">
        <v>99.47</v>
      </c>
      <c r="H100">
        <v>1932</v>
      </c>
      <c r="I100" t="str">
        <f>HYPERLINK("https://www.ncbi.nlm.nih.gov/nucleotide/HM000292.1?report=genbank&amp;log$=nucltop&amp;blast_rank=98&amp;RID=K3MA43WG014","HM000292.1")</f>
        <v>HM000292.1</v>
      </c>
    </row>
    <row r="101" spans="1:9">
      <c r="A101" t="s">
        <v>70</v>
      </c>
      <c r="B101" t="s">
        <v>12</v>
      </c>
      <c r="C101">
        <v>2056</v>
      </c>
      <c r="D101">
        <v>2840</v>
      </c>
      <c r="E101" s="1">
        <v>0.77</v>
      </c>
      <c r="F101">
        <v>0</v>
      </c>
      <c r="G101">
        <v>99.47</v>
      </c>
      <c r="H101">
        <v>1932</v>
      </c>
      <c r="I101" t="str">
        <f>HYPERLINK("https://www.ncbi.nlm.nih.gov/nucleotide/HM000284.1?report=genbank&amp;log$=nucltop&amp;blast_rank=99&amp;RID=K3MA43WG014","HM000284.1")</f>
        <v>HM000284.1</v>
      </c>
    </row>
    <row r="102" spans="1:9">
      <c r="A102" t="s">
        <v>74</v>
      </c>
      <c r="B102" t="s">
        <v>12</v>
      </c>
      <c r="C102">
        <v>2056</v>
      </c>
      <c r="D102">
        <v>2835</v>
      </c>
      <c r="E102" s="1">
        <v>0.77</v>
      </c>
      <c r="F102">
        <v>0</v>
      </c>
      <c r="G102">
        <v>99.47</v>
      </c>
      <c r="H102">
        <v>1932</v>
      </c>
      <c r="I102" t="str">
        <f>HYPERLINK("https://www.ncbi.nlm.nih.gov/nucleotide/HM000297.1?report=genbank&amp;log$=nucltop&amp;blast_rank=100&amp;RID=K3MA43WG014","HM000297.1")</f>
        <v>HM000297.1</v>
      </c>
    </row>
    <row r="106" spans="1:9">
      <c r="A106" t="s">
        <v>111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0A2EE-057D-4B57-B384-58441D98C714}">
  <dimension ref="A1:I106"/>
  <sheetViews>
    <sheetView workbookViewId="0">
      <selection activeCell="A2" sqref="A2:XFD2"/>
    </sheetView>
  </sheetViews>
  <sheetFormatPr defaultRowHeight="14.4"/>
  <cols>
    <col min="1" max="1" width="81.6640625" customWidth="1"/>
  </cols>
  <sheetData>
    <row r="1" spans="1:9">
      <c r="A1" s="8" t="s">
        <v>529</v>
      </c>
    </row>
    <row r="2" spans="1:9" s="15" customFormat="1" ht="13.8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</row>
    <row r="3" spans="1:9">
      <c r="A3" t="s">
        <v>133</v>
      </c>
      <c r="B3" t="s">
        <v>12</v>
      </c>
      <c r="C3">
        <v>3557</v>
      </c>
      <c r="D3">
        <v>3557</v>
      </c>
      <c r="E3" s="1">
        <v>0.92</v>
      </c>
      <c r="F3">
        <v>0</v>
      </c>
      <c r="G3">
        <v>99.79</v>
      </c>
      <c r="H3">
        <v>1938</v>
      </c>
      <c r="I3" t="str">
        <f>HYPERLINK("https://www.ncbi.nlm.nih.gov/nucleotide/HM000313.1?report=genbank&amp;log$=nucltop&amp;blast_rank=1&amp;RID=K3NX2NDN014","HM000313.1")</f>
        <v>HM000313.1</v>
      </c>
    </row>
    <row r="4" spans="1:9">
      <c r="A4" t="s">
        <v>132</v>
      </c>
      <c r="B4" t="s">
        <v>12</v>
      </c>
      <c r="C4">
        <v>3535</v>
      </c>
      <c r="D4">
        <v>3535</v>
      </c>
      <c r="E4" s="1">
        <v>0.92</v>
      </c>
      <c r="F4">
        <v>0</v>
      </c>
      <c r="G4">
        <v>99.59</v>
      </c>
      <c r="H4">
        <v>1938</v>
      </c>
      <c r="I4" t="str">
        <f>HYPERLINK("https://www.ncbi.nlm.nih.gov/nucleotide/HM000315.1?report=genbank&amp;log$=nucltop&amp;blast_rank=2&amp;RID=K3NX2NDN014","HM000315.1")</f>
        <v>HM000315.1</v>
      </c>
    </row>
    <row r="5" spans="1:9">
      <c r="A5" t="s">
        <v>131</v>
      </c>
      <c r="B5" t="s">
        <v>12</v>
      </c>
      <c r="C5">
        <v>3502</v>
      </c>
      <c r="D5">
        <v>3502</v>
      </c>
      <c r="E5" s="1">
        <v>0.92</v>
      </c>
      <c r="F5">
        <v>0</v>
      </c>
      <c r="G5">
        <v>99.28</v>
      </c>
      <c r="H5">
        <v>1938</v>
      </c>
      <c r="I5" t="str">
        <f>HYPERLINK("https://www.ncbi.nlm.nih.gov/nucleotide/HM000314.1?report=genbank&amp;log$=nucltop&amp;blast_rank=3&amp;RID=K3NX2NDN014","HM000314.1")</f>
        <v>HM000314.1</v>
      </c>
    </row>
    <row r="6" spans="1:9">
      <c r="A6" t="s">
        <v>134</v>
      </c>
      <c r="B6" t="s">
        <v>12</v>
      </c>
      <c r="C6">
        <v>3463</v>
      </c>
      <c r="D6">
        <v>3463</v>
      </c>
      <c r="E6" s="1">
        <v>0.92</v>
      </c>
      <c r="F6">
        <v>0</v>
      </c>
      <c r="G6">
        <v>98.92</v>
      </c>
      <c r="H6">
        <v>1938</v>
      </c>
      <c r="I6" t="str">
        <f>HYPERLINK("https://www.ncbi.nlm.nih.gov/nucleotide/HM000312.1?report=genbank&amp;log$=nucltop&amp;blast_rank=4&amp;RID=K3NX2NDN014","HM000312.1")</f>
        <v>HM000312.1</v>
      </c>
    </row>
    <row r="7" spans="1:9">
      <c r="A7" t="s">
        <v>138</v>
      </c>
      <c r="B7" t="s">
        <v>12</v>
      </c>
      <c r="C7">
        <v>3435</v>
      </c>
      <c r="D7">
        <v>3435</v>
      </c>
      <c r="E7" s="1">
        <v>0.92</v>
      </c>
      <c r="F7">
        <v>0</v>
      </c>
      <c r="G7">
        <v>98.66</v>
      </c>
      <c r="H7">
        <v>1938</v>
      </c>
      <c r="I7" t="str">
        <f>HYPERLINK("https://www.ncbi.nlm.nih.gov/nucleotide/HM000311.1?report=genbank&amp;log$=nucltop&amp;blast_rank=5&amp;RID=K3NX2NDN014","HM000311.1")</f>
        <v>HM000311.1</v>
      </c>
    </row>
    <row r="8" spans="1:9">
      <c r="A8" t="s">
        <v>139</v>
      </c>
      <c r="B8" t="s">
        <v>12</v>
      </c>
      <c r="C8">
        <v>3430</v>
      </c>
      <c r="D8">
        <v>3430</v>
      </c>
      <c r="E8" s="1">
        <v>0.92</v>
      </c>
      <c r="F8">
        <v>0</v>
      </c>
      <c r="G8">
        <v>98.61</v>
      </c>
      <c r="H8">
        <v>1938</v>
      </c>
      <c r="I8" t="str">
        <f>HYPERLINK("https://www.ncbi.nlm.nih.gov/nucleotide/HM000316.1?report=genbank&amp;log$=nucltop&amp;blast_rank=6&amp;RID=K3NX2NDN014","HM000316.1")</f>
        <v>HM000316.1</v>
      </c>
    </row>
    <row r="9" spans="1:9">
      <c r="A9" t="s">
        <v>137</v>
      </c>
      <c r="B9" t="s">
        <v>12</v>
      </c>
      <c r="C9">
        <v>3413</v>
      </c>
      <c r="D9">
        <v>3413</v>
      </c>
      <c r="E9" s="1">
        <v>0.92</v>
      </c>
      <c r="F9">
        <v>0</v>
      </c>
      <c r="G9">
        <v>98.45</v>
      </c>
      <c r="H9">
        <v>1938</v>
      </c>
      <c r="I9" t="str">
        <f>HYPERLINK("https://www.ncbi.nlm.nih.gov/nucleotide/HM000317.1?report=genbank&amp;log$=nucltop&amp;blast_rank=7&amp;RID=K3NX2NDN014","HM000317.1")</f>
        <v>HM000317.1</v>
      </c>
    </row>
    <row r="10" spans="1:9">
      <c r="A10" t="s">
        <v>135</v>
      </c>
      <c r="B10" t="s">
        <v>12</v>
      </c>
      <c r="C10">
        <v>3400</v>
      </c>
      <c r="D10">
        <v>3400</v>
      </c>
      <c r="E10" s="1">
        <v>0.95</v>
      </c>
      <c r="F10">
        <v>0</v>
      </c>
      <c r="G10">
        <v>97.55</v>
      </c>
      <c r="H10">
        <v>1979</v>
      </c>
      <c r="I10" t="str">
        <f>HYPERLINK("https://www.ncbi.nlm.nih.gov/nucleotide/FJ556421.1?report=genbank&amp;log$=nucltop&amp;blast_rank=8&amp;RID=K3NX2NDN014","FJ556421.1")</f>
        <v>FJ556421.1</v>
      </c>
    </row>
    <row r="11" spans="1:9">
      <c r="A11" t="s">
        <v>136</v>
      </c>
      <c r="B11" t="s">
        <v>12</v>
      </c>
      <c r="C11">
        <v>3398</v>
      </c>
      <c r="D11">
        <v>3398</v>
      </c>
      <c r="E11" s="1">
        <v>0.95</v>
      </c>
      <c r="F11">
        <v>0</v>
      </c>
      <c r="G11">
        <v>97.55</v>
      </c>
      <c r="H11">
        <v>1978</v>
      </c>
      <c r="I11" t="str">
        <f>HYPERLINK("https://www.ncbi.nlm.nih.gov/nucleotide/FJ556420.1?report=genbank&amp;log$=nucltop&amp;blast_rank=9&amp;RID=K3NX2NDN014","FJ556420.1")</f>
        <v>FJ556420.1</v>
      </c>
    </row>
    <row r="12" spans="1:9">
      <c r="A12" t="s">
        <v>130</v>
      </c>
      <c r="B12" t="s">
        <v>12</v>
      </c>
      <c r="C12">
        <v>3397</v>
      </c>
      <c r="D12">
        <v>3397</v>
      </c>
      <c r="E12" s="1">
        <v>0.92</v>
      </c>
      <c r="F12">
        <v>0</v>
      </c>
      <c r="G12">
        <v>98.3</v>
      </c>
      <c r="H12">
        <v>1938</v>
      </c>
      <c r="I12" t="str">
        <f>HYPERLINK("https://www.ncbi.nlm.nih.gov/nucleotide/HM000310.1?report=genbank&amp;log$=nucltop&amp;blast_rank=10&amp;RID=K3NX2NDN014","HM000310.1")</f>
        <v>HM000310.1</v>
      </c>
    </row>
    <row r="13" spans="1:9">
      <c r="A13" t="s">
        <v>140</v>
      </c>
      <c r="B13" t="s">
        <v>12</v>
      </c>
      <c r="C13">
        <v>3275</v>
      </c>
      <c r="D13">
        <v>3275</v>
      </c>
      <c r="E13" s="1">
        <v>0.92</v>
      </c>
      <c r="F13">
        <v>0</v>
      </c>
      <c r="G13">
        <v>97.46</v>
      </c>
      <c r="H13">
        <v>1911</v>
      </c>
      <c r="I13" t="str">
        <f>HYPERLINK("https://www.ncbi.nlm.nih.gov/nucleotide/FJ556419.1?report=genbank&amp;log$=nucltop&amp;blast_rank=11&amp;RID=K3NX2NDN014","FJ556419.1")</f>
        <v>FJ556419.1</v>
      </c>
    </row>
    <row r="14" spans="1:9">
      <c r="A14" t="s">
        <v>128</v>
      </c>
      <c r="B14" t="s">
        <v>12</v>
      </c>
      <c r="C14">
        <v>3227</v>
      </c>
      <c r="D14">
        <v>3227</v>
      </c>
      <c r="E14" s="1">
        <v>0.94</v>
      </c>
      <c r="F14">
        <v>0</v>
      </c>
      <c r="G14">
        <v>96.02</v>
      </c>
      <c r="H14">
        <v>1984</v>
      </c>
      <c r="I14" t="str">
        <f>HYPERLINK("https://www.ncbi.nlm.nih.gov/nucleotide/FJ406853.1?report=genbank&amp;log$=nucltop&amp;blast_rank=12&amp;RID=K3NX2NDN014","FJ406853.1")</f>
        <v>FJ406853.1</v>
      </c>
    </row>
    <row r="15" spans="1:9">
      <c r="A15" t="s">
        <v>129</v>
      </c>
      <c r="B15" t="s">
        <v>12</v>
      </c>
      <c r="C15">
        <v>3223</v>
      </c>
      <c r="D15">
        <v>3223</v>
      </c>
      <c r="E15" s="1">
        <v>0.94</v>
      </c>
      <c r="F15">
        <v>0</v>
      </c>
      <c r="G15">
        <v>96.02</v>
      </c>
      <c r="H15">
        <v>1982</v>
      </c>
      <c r="I15" t="str">
        <f>HYPERLINK("https://www.ncbi.nlm.nih.gov/nucleotide/FJ406851.1?report=genbank&amp;log$=nucltop&amp;blast_rank=13&amp;RID=K3NX2NDN014","FJ406851.1")</f>
        <v>FJ406851.1</v>
      </c>
    </row>
    <row r="16" spans="1:9">
      <c r="A16" t="s">
        <v>102</v>
      </c>
      <c r="B16" t="s">
        <v>12</v>
      </c>
      <c r="C16">
        <v>3203</v>
      </c>
      <c r="D16">
        <v>3203</v>
      </c>
      <c r="E16" s="1">
        <v>0.94</v>
      </c>
      <c r="F16">
        <v>0</v>
      </c>
      <c r="G16">
        <v>95.87</v>
      </c>
      <c r="H16">
        <v>1980</v>
      </c>
      <c r="I16" t="str">
        <f>HYPERLINK("https://www.ncbi.nlm.nih.gov/nucleotide/FJ556039.1?report=genbank&amp;log$=nucltop&amp;blast_rank=14&amp;RID=K3NX2NDN014","FJ556039.1")</f>
        <v>FJ556039.1</v>
      </c>
    </row>
    <row r="17" spans="1:9">
      <c r="A17" t="s">
        <v>105</v>
      </c>
      <c r="B17" t="s">
        <v>12</v>
      </c>
      <c r="C17">
        <v>3199</v>
      </c>
      <c r="D17">
        <v>3199</v>
      </c>
      <c r="E17" s="1">
        <v>0.94</v>
      </c>
      <c r="F17">
        <v>0</v>
      </c>
      <c r="G17">
        <v>95.92</v>
      </c>
      <c r="H17">
        <v>1980</v>
      </c>
      <c r="I17" t="str">
        <f>HYPERLINK("https://www.ncbi.nlm.nih.gov/nucleotide/FJ556060.1?report=genbank&amp;log$=nucltop&amp;blast_rank=15&amp;RID=K3NX2NDN014","FJ556060.1")</f>
        <v>FJ556060.1</v>
      </c>
    </row>
    <row r="18" spans="1:9">
      <c r="A18" t="s">
        <v>103</v>
      </c>
      <c r="B18" t="s">
        <v>12</v>
      </c>
      <c r="C18">
        <v>3181</v>
      </c>
      <c r="D18">
        <v>3181</v>
      </c>
      <c r="E18" s="1">
        <v>0.94</v>
      </c>
      <c r="F18">
        <v>0</v>
      </c>
      <c r="G18">
        <v>95.67</v>
      </c>
      <c r="H18">
        <v>1980</v>
      </c>
      <c r="I18" t="str">
        <f>HYPERLINK("https://www.ncbi.nlm.nih.gov/nucleotide/FJ556083.1?report=genbank&amp;log$=nucltop&amp;blast_rank=16&amp;RID=K3NX2NDN014","FJ556083.1")</f>
        <v>FJ556083.1</v>
      </c>
    </row>
    <row r="19" spans="1:9">
      <c r="A19" t="s">
        <v>114</v>
      </c>
      <c r="B19" t="s">
        <v>12</v>
      </c>
      <c r="C19">
        <v>3175</v>
      </c>
      <c r="D19">
        <v>3175</v>
      </c>
      <c r="E19" s="1">
        <v>0.94</v>
      </c>
      <c r="F19">
        <v>0</v>
      </c>
      <c r="G19">
        <v>95.62</v>
      </c>
      <c r="H19">
        <v>1980</v>
      </c>
      <c r="I19" t="str">
        <f>HYPERLINK("https://www.ncbi.nlm.nih.gov/nucleotide/FJ556089.1?report=genbank&amp;log$=nucltop&amp;blast_rank=17&amp;RID=K3NX2NDN014","FJ556089.1")</f>
        <v>FJ556089.1</v>
      </c>
    </row>
    <row r="20" spans="1:9">
      <c r="A20" t="s">
        <v>104</v>
      </c>
      <c r="B20" t="s">
        <v>12</v>
      </c>
      <c r="C20">
        <v>3175</v>
      </c>
      <c r="D20">
        <v>3175</v>
      </c>
      <c r="E20" s="1">
        <v>0.94</v>
      </c>
      <c r="F20">
        <v>0</v>
      </c>
      <c r="G20">
        <v>95.61</v>
      </c>
      <c r="H20">
        <v>1980</v>
      </c>
      <c r="I20" t="str">
        <f>HYPERLINK("https://www.ncbi.nlm.nih.gov/nucleotide/FJ556053.1?report=genbank&amp;log$=nucltop&amp;blast_rank=18&amp;RID=K3NX2NDN014","FJ556053.1")</f>
        <v>FJ556053.1</v>
      </c>
    </row>
    <row r="21" spans="1:9">
      <c r="A21" t="s">
        <v>109</v>
      </c>
      <c r="B21" t="s">
        <v>12</v>
      </c>
      <c r="C21">
        <v>3169</v>
      </c>
      <c r="D21">
        <v>3169</v>
      </c>
      <c r="E21" s="1">
        <v>0.94</v>
      </c>
      <c r="F21">
        <v>0</v>
      </c>
      <c r="G21">
        <v>95.56</v>
      </c>
      <c r="H21">
        <v>1980</v>
      </c>
      <c r="I21" t="str">
        <f>HYPERLINK("https://www.ncbi.nlm.nih.gov/nucleotide/FJ556046.1?report=genbank&amp;log$=nucltop&amp;blast_rank=19&amp;RID=K3NX2NDN014","FJ556046.1")</f>
        <v>FJ556046.1</v>
      </c>
    </row>
    <row r="22" spans="1:9">
      <c r="A22" t="s">
        <v>115</v>
      </c>
      <c r="B22" t="s">
        <v>12</v>
      </c>
      <c r="C22">
        <v>3169</v>
      </c>
      <c r="D22">
        <v>3169</v>
      </c>
      <c r="E22" s="1">
        <v>0.94</v>
      </c>
      <c r="F22">
        <v>0</v>
      </c>
      <c r="G22">
        <v>95.56</v>
      </c>
      <c r="H22">
        <v>1980</v>
      </c>
      <c r="I22" t="str">
        <f>HYPERLINK("https://www.ncbi.nlm.nih.gov/nucleotide/FJ556050.1?report=genbank&amp;log$=nucltop&amp;blast_rank=20&amp;RID=K3NX2NDN014","FJ556050.1")</f>
        <v>FJ556050.1</v>
      </c>
    </row>
    <row r="23" spans="1:9">
      <c r="A23" t="s">
        <v>106</v>
      </c>
      <c r="B23" t="s">
        <v>12</v>
      </c>
      <c r="C23">
        <v>3166</v>
      </c>
      <c r="D23">
        <v>3166</v>
      </c>
      <c r="E23" s="1">
        <v>0.94</v>
      </c>
      <c r="F23">
        <v>0</v>
      </c>
      <c r="G23">
        <v>95.47</v>
      </c>
      <c r="H23">
        <v>1984</v>
      </c>
      <c r="I23" t="str">
        <f>HYPERLINK("https://www.ncbi.nlm.nih.gov/nucleotide/FJ406852.1?report=genbank&amp;log$=nucltop&amp;blast_rank=21&amp;RID=K3NX2NDN014","FJ406852.1")</f>
        <v>FJ406852.1</v>
      </c>
    </row>
    <row r="24" spans="1:9">
      <c r="A24" t="s">
        <v>112</v>
      </c>
      <c r="B24" t="s">
        <v>12</v>
      </c>
      <c r="C24">
        <v>3164</v>
      </c>
      <c r="D24">
        <v>3164</v>
      </c>
      <c r="E24" s="1">
        <v>0.94</v>
      </c>
      <c r="F24">
        <v>0</v>
      </c>
      <c r="G24">
        <v>95.51</v>
      </c>
      <c r="H24">
        <v>1980</v>
      </c>
      <c r="I24" t="str">
        <f>HYPERLINK("https://www.ncbi.nlm.nih.gov/nucleotide/FJ556055.1?report=genbank&amp;log$=nucltop&amp;blast_rank=22&amp;RID=K3NX2NDN014","FJ556055.1")</f>
        <v>FJ556055.1</v>
      </c>
    </row>
    <row r="25" spans="1:9">
      <c r="A25" t="s">
        <v>116</v>
      </c>
      <c r="B25" t="s">
        <v>12</v>
      </c>
      <c r="C25">
        <v>3153</v>
      </c>
      <c r="D25">
        <v>3153</v>
      </c>
      <c r="E25" s="1">
        <v>0.94</v>
      </c>
      <c r="F25">
        <v>0</v>
      </c>
      <c r="G25">
        <v>95.5</v>
      </c>
      <c r="H25">
        <v>1974</v>
      </c>
      <c r="I25" t="str">
        <f>HYPERLINK("https://www.ncbi.nlm.nih.gov/nucleotide/FJ556041.1?report=genbank&amp;log$=nucltop&amp;blast_rank=23&amp;RID=K3NX2NDN014","FJ556041.1")</f>
        <v>FJ556041.1</v>
      </c>
    </row>
    <row r="26" spans="1:9">
      <c r="A26" t="s">
        <v>125</v>
      </c>
      <c r="B26" t="s">
        <v>12</v>
      </c>
      <c r="C26">
        <v>3153</v>
      </c>
      <c r="D26">
        <v>3153</v>
      </c>
      <c r="E26" s="1">
        <v>0.92</v>
      </c>
      <c r="F26">
        <v>0</v>
      </c>
      <c r="G26">
        <v>96.04</v>
      </c>
      <c r="H26">
        <v>1938</v>
      </c>
      <c r="I26" t="str">
        <f>HYPERLINK("https://www.ncbi.nlm.nih.gov/nucleotide/HM000325.1?report=genbank&amp;log$=nucltop&amp;blast_rank=24&amp;RID=K3NX2NDN014","HM000325.1")</f>
        <v>HM000325.1</v>
      </c>
    </row>
    <row r="27" spans="1:9">
      <c r="A27" t="s">
        <v>113</v>
      </c>
      <c r="B27" t="s">
        <v>12</v>
      </c>
      <c r="C27">
        <v>3147</v>
      </c>
      <c r="D27">
        <v>3147</v>
      </c>
      <c r="E27" s="1">
        <v>0.94</v>
      </c>
      <c r="F27">
        <v>0</v>
      </c>
      <c r="G27">
        <v>95.45</v>
      </c>
      <c r="H27">
        <v>1974</v>
      </c>
      <c r="I27" t="str">
        <f>HYPERLINK("https://www.ncbi.nlm.nih.gov/nucleotide/FJ556049.1?report=genbank&amp;log$=nucltop&amp;blast_rank=25&amp;RID=K3NX2NDN014","FJ556049.1")</f>
        <v>FJ556049.1</v>
      </c>
    </row>
    <row r="28" spans="1:9">
      <c r="A28" t="s">
        <v>101</v>
      </c>
      <c r="B28" t="s">
        <v>12</v>
      </c>
      <c r="C28">
        <v>3136</v>
      </c>
      <c r="D28">
        <v>3136</v>
      </c>
      <c r="E28" s="1">
        <v>0.94</v>
      </c>
      <c r="F28">
        <v>0</v>
      </c>
      <c r="G28">
        <v>95.26</v>
      </c>
      <c r="H28">
        <v>1980</v>
      </c>
      <c r="I28" t="str">
        <f>HYPERLINK("https://www.ncbi.nlm.nih.gov/nucleotide/FJ556029.1?report=genbank&amp;log$=nucltop&amp;blast_rank=26&amp;RID=K3NX2NDN014","FJ556029.1")</f>
        <v>FJ556029.1</v>
      </c>
    </row>
    <row r="29" spans="1:9">
      <c r="A29" t="s">
        <v>123</v>
      </c>
      <c r="B29" t="s">
        <v>12</v>
      </c>
      <c r="C29">
        <v>3136</v>
      </c>
      <c r="D29">
        <v>3136</v>
      </c>
      <c r="E29" s="1">
        <v>0.92</v>
      </c>
      <c r="F29">
        <v>0</v>
      </c>
      <c r="G29">
        <v>95.88</v>
      </c>
      <c r="H29">
        <v>1938</v>
      </c>
      <c r="I29" t="str">
        <f>HYPERLINK("https://www.ncbi.nlm.nih.gov/nucleotide/HM000328.1?report=genbank&amp;log$=nucltop&amp;blast_rank=27&amp;RID=K3NX2NDN014","HM000328.1")</f>
        <v>HM000328.1</v>
      </c>
    </row>
    <row r="30" spans="1:9">
      <c r="A30" t="s">
        <v>124</v>
      </c>
      <c r="B30" t="s">
        <v>12</v>
      </c>
      <c r="C30">
        <v>3131</v>
      </c>
      <c r="D30">
        <v>3131</v>
      </c>
      <c r="E30" s="1">
        <v>0.92</v>
      </c>
      <c r="F30">
        <v>0</v>
      </c>
      <c r="G30">
        <v>95.83</v>
      </c>
      <c r="H30">
        <v>1938</v>
      </c>
      <c r="I30" t="str">
        <f>HYPERLINK("https://www.ncbi.nlm.nih.gov/nucleotide/HM000327.1?report=genbank&amp;log$=nucltop&amp;blast_rank=28&amp;RID=K3NX2NDN014","HM000327.1")</f>
        <v>HM000327.1</v>
      </c>
    </row>
    <row r="31" spans="1:9">
      <c r="A31" t="s">
        <v>121</v>
      </c>
      <c r="B31" t="s">
        <v>12</v>
      </c>
      <c r="C31">
        <v>3103</v>
      </c>
      <c r="D31">
        <v>3103</v>
      </c>
      <c r="E31" s="1">
        <v>0.92</v>
      </c>
      <c r="F31">
        <v>0</v>
      </c>
      <c r="G31">
        <v>95.57</v>
      </c>
      <c r="H31">
        <v>1938</v>
      </c>
      <c r="I31" t="str">
        <f>HYPERLINK("https://www.ncbi.nlm.nih.gov/nucleotide/HM000323.1?report=genbank&amp;log$=nucltop&amp;blast_rank=29&amp;RID=K3NX2NDN014","HM000323.1")</f>
        <v>HM000323.1</v>
      </c>
    </row>
    <row r="32" spans="1:9">
      <c r="A32" t="s">
        <v>120</v>
      </c>
      <c r="B32" t="s">
        <v>12</v>
      </c>
      <c r="C32">
        <v>3097</v>
      </c>
      <c r="D32">
        <v>3097</v>
      </c>
      <c r="E32" s="1">
        <v>0.92</v>
      </c>
      <c r="F32">
        <v>0</v>
      </c>
      <c r="G32">
        <v>95.52</v>
      </c>
      <c r="H32">
        <v>1938</v>
      </c>
      <c r="I32" t="str">
        <f>HYPERLINK("https://www.ncbi.nlm.nih.gov/nucleotide/HM000318.1?report=genbank&amp;log$=nucltop&amp;blast_rank=30&amp;RID=K3NX2NDN014","HM000318.1")</f>
        <v>HM000318.1</v>
      </c>
    </row>
    <row r="33" spans="1:9">
      <c r="A33" t="s">
        <v>110</v>
      </c>
      <c r="B33" t="s">
        <v>12</v>
      </c>
      <c r="C33">
        <v>3092</v>
      </c>
      <c r="D33">
        <v>3092</v>
      </c>
      <c r="E33" s="1">
        <v>0.94</v>
      </c>
      <c r="F33">
        <v>0</v>
      </c>
      <c r="G33">
        <v>94.87</v>
      </c>
      <c r="H33">
        <v>1980</v>
      </c>
      <c r="I33" t="str">
        <f>HYPERLINK("https://www.ncbi.nlm.nih.gov/nucleotide/FJ556077.1?report=genbank&amp;log$=nucltop&amp;blast_rank=31&amp;RID=K3NX2NDN014","FJ556077.1")</f>
        <v>FJ556077.1</v>
      </c>
    </row>
    <row r="34" spans="1:9">
      <c r="A34" t="s">
        <v>118</v>
      </c>
      <c r="B34" t="s">
        <v>12</v>
      </c>
      <c r="C34">
        <v>3092</v>
      </c>
      <c r="D34">
        <v>3092</v>
      </c>
      <c r="E34" s="1">
        <v>0.92</v>
      </c>
      <c r="F34">
        <v>0</v>
      </c>
      <c r="G34">
        <v>95.47</v>
      </c>
      <c r="H34">
        <v>1938</v>
      </c>
      <c r="I34" t="str">
        <f>HYPERLINK("https://www.ncbi.nlm.nih.gov/nucleotide/HM000326.1?report=genbank&amp;log$=nucltop&amp;blast_rank=32&amp;RID=K3NX2NDN014","HM000326.1")</f>
        <v>HM000326.1</v>
      </c>
    </row>
    <row r="35" spans="1:9">
      <c r="A35" t="s">
        <v>119</v>
      </c>
      <c r="B35" t="s">
        <v>12</v>
      </c>
      <c r="C35">
        <v>3086</v>
      </c>
      <c r="D35">
        <v>3086</v>
      </c>
      <c r="E35" s="1">
        <v>0.92</v>
      </c>
      <c r="F35">
        <v>0</v>
      </c>
      <c r="G35">
        <v>95.42</v>
      </c>
      <c r="H35">
        <v>1938</v>
      </c>
      <c r="I35" t="str">
        <f>HYPERLINK("https://www.ncbi.nlm.nih.gov/nucleotide/HM000324.1?report=genbank&amp;log$=nucltop&amp;blast_rank=33&amp;RID=K3NX2NDN014","HM000324.1")</f>
        <v>HM000324.1</v>
      </c>
    </row>
    <row r="36" spans="1:9">
      <c r="A36" t="s">
        <v>107</v>
      </c>
      <c r="B36" t="s">
        <v>12</v>
      </c>
      <c r="C36">
        <v>3086</v>
      </c>
      <c r="D36">
        <v>3086</v>
      </c>
      <c r="E36" s="1">
        <v>0.94</v>
      </c>
      <c r="F36">
        <v>0</v>
      </c>
      <c r="G36">
        <v>94.77</v>
      </c>
      <c r="H36">
        <v>1983</v>
      </c>
      <c r="I36" t="str">
        <f>HYPERLINK("https://www.ncbi.nlm.nih.gov/nucleotide/FJ406850.1?report=genbank&amp;log$=nucltop&amp;blast_rank=34&amp;RID=K3NX2NDN014","FJ406850.1")</f>
        <v>FJ406850.1</v>
      </c>
    </row>
    <row r="37" spans="1:9">
      <c r="A37" t="s">
        <v>108</v>
      </c>
      <c r="B37" t="s">
        <v>12</v>
      </c>
      <c r="C37">
        <v>3083</v>
      </c>
      <c r="D37">
        <v>3083</v>
      </c>
      <c r="E37" s="1">
        <v>0.94</v>
      </c>
      <c r="F37">
        <v>0</v>
      </c>
      <c r="G37">
        <v>94.77</v>
      </c>
      <c r="H37">
        <v>1981</v>
      </c>
      <c r="I37" t="str">
        <f>HYPERLINK("https://www.ncbi.nlm.nih.gov/nucleotide/FJ406846.1?report=genbank&amp;log$=nucltop&amp;blast_rank=35&amp;RID=K3NX2NDN014","FJ406846.1")</f>
        <v>FJ406846.1</v>
      </c>
    </row>
    <row r="38" spans="1:9">
      <c r="A38" t="s">
        <v>117</v>
      </c>
      <c r="B38" t="s">
        <v>12</v>
      </c>
      <c r="C38">
        <v>3081</v>
      </c>
      <c r="D38">
        <v>3081</v>
      </c>
      <c r="E38" s="1">
        <v>0.92</v>
      </c>
      <c r="F38">
        <v>0</v>
      </c>
      <c r="G38">
        <v>95.37</v>
      </c>
      <c r="H38">
        <v>1938</v>
      </c>
      <c r="I38" t="str">
        <f>HYPERLINK("https://www.ncbi.nlm.nih.gov/nucleotide/HM000322.1?report=genbank&amp;log$=nucltop&amp;blast_rank=36&amp;RID=K3NX2NDN014","HM000322.1")</f>
        <v>HM000322.1</v>
      </c>
    </row>
    <row r="39" spans="1:9">
      <c r="A39" t="s">
        <v>122</v>
      </c>
      <c r="B39" t="s">
        <v>12</v>
      </c>
      <c r="C39">
        <v>3044</v>
      </c>
      <c r="D39">
        <v>3044</v>
      </c>
      <c r="E39" s="1">
        <v>0.92</v>
      </c>
      <c r="F39">
        <v>0</v>
      </c>
      <c r="G39">
        <v>94.98</v>
      </c>
      <c r="H39">
        <v>1947</v>
      </c>
      <c r="I39" t="str">
        <f>HYPERLINK("https://www.ncbi.nlm.nih.gov/nucleotide/HM000320.1?report=genbank&amp;log$=nucltop&amp;blast_rank=37&amp;RID=K3NX2NDN014","HM000320.1")</f>
        <v>HM000320.1</v>
      </c>
    </row>
    <row r="40" spans="1:9">
      <c r="A40" t="s">
        <v>126</v>
      </c>
      <c r="B40" t="s">
        <v>12</v>
      </c>
      <c r="C40">
        <v>2987</v>
      </c>
      <c r="D40">
        <v>2987</v>
      </c>
      <c r="E40" s="1">
        <v>0.92</v>
      </c>
      <c r="F40">
        <v>0</v>
      </c>
      <c r="G40">
        <v>94.65</v>
      </c>
      <c r="H40">
        <v>1920</v>
      </c>
      <c r="I40" t="str">
        <f>HYPERLINK("https://www.ncbi.nlm.nih.gov/nucleotide/HM000321.1?report=genbank&amp;log$=nucltop&amp;blast_rank=38&amp;RID=K3NX2NDN014","HM000321.1")</f>
        <v>HM000321.1</v>
      </c>
    </row>
    <row r="41" spans="1:9">
      <c r="A41" t="s">
        <v>127</v>
      </c>
      <c r="B41" t="s">
        <v>12</v>
      </c>
      <c r="C41">
        <v>2909</v>
      </c>
      <c r="D41">
        <v>2909</v>
      </c>
      <c r="E41" s="1">
        <v>0.92</v>
      </c>
      <c r="F41">
        <v>0</v>
      </c>
      <c r="G41">
        <v>93.93</v>
      </c>
      <c r="H41">
        <v>1920</v>
      </c>
      <c r="I41" t="str">
        <f>HYPERLINK("https://www.ncbi.nlm.nih.gov/nucleotide/HM000319.1?report=genbank&amp;log$=nucltop&amp;blast_rank=39&amp;RID=K3NX2NDN014","HM000319.1")</f>
        <v>HM000319.1</v>
      </c>
    </row>
    <row r="42" spans="1:9">
      <c r="A42" t="s">
        <v>19</v>
      </c>
      <c r="B42" t="s">
        <v>12</v>
      </c>
      <c r="C42">
        <v>2032</v>
      </c>
      <c r="D42">
        <v>2799</v>
      </c>
      <c r="E42" s="1">
        <v>0.79</v>
      </c>
      <c r="F42">
        <v>0</v>
      </c>
      <c r="G42">
        <v>97.8</v>
      </c>
      <c r="H42">
        <v>1979</v>
      </c>
      <c r="I42" t="str">
        <f>HYPERLINK("https://www.ncbi.nlm.nih.gov/nucleotide/FJ406862.1?report=genbank&amp;log$=nucltop&amp;blast_rank=40&amp;RID=K3NX2NDN014","FJ406862.1")</f>
        <v>FJ406862.1</v>
      </c>
    </row>
    <row r="43" spans="1:9">
      <c r="A43" t="s">
        <v>9</v>
      </c>
      <c r="B43" t="s">
        <v>10</v>
      </c>
      <c r="C43">
        <v>2028</v>
      </c>
      <c r="D43">
        <v>2973</v>
      </c>
      <c r="E43" s="1">
        <v>0.85</v>
      </c>
      <c r="F43">
        <v>0</v>
      </c>
      <c r="G43">
        <v>97.25</v>
      </c>
      <c r="H43">
        <v>2094</v>
      </c>
      <c r="I43" t="str">
        <f>HYPERLINK("https://www.ncbi.nlm.nih.gov/nucleotide/XM_001347596.1?report=genbank&amp;log$=nucltop&amp;blast_rank=41&amp;RID=K3NX2NDN014","XM_001347596.1")</f>
        <v>XM_001347596.1</v>
      </c>
    </row>
    <row r="44" spans="1:9">
      <c r="A44" t="s">
        <v>14</v>
      </c>
      <c r="B44" t="s">
        <v>12</v>
      </c>
      <c r="C44">
        <v>2012</v>
      </c>
      <c r="D44">
        <v>2785</v>
      </c>
      <c r="E44" s="1">
        <v>0.79</v>
      </c>
      <c r="F44">
        <v>0</v>
      </c>
      <c r="G44">
        <v>97.62</v>
      </c>
      <c r="H44">
        <v>1974</v>
      </c>
      <c r="I44" t="str">
        <f>HYPERLINK("https://www.ncbi.nlm.nih.gov/nucleotide/FJ556048.1?report=genbank&amp;log$=nucltop&amp;blast_rank=42&amp;RID=K3NX2NDN014","FJ556048.1")</f>
        <v>FJ556048.1</v>
      </c>
    </row>
    <row r="45" spans="1:9">
      <c r="A45" t="s">
        <v>21</v>
      </c>
      <c r="B45" t="s">
        <v>12</v>
      </c>
      <c r="C45">
        <v>2012</v>
      </c>
      <c r="D45">
        <v>2785</v>
      </c>
      <c r="E45" s="1">
        <v>0.79</v>
      </c>
      <c r="F45">
        <v>0</v>
      </c>
      <c r="G45">
        <v>97.62</v>
      </c>
      <c r="H45">
        <v>1974</v>
      </c>
      <c r="I45" t="str">
        <f>HYPERLINK("https://www.ncbi.nlm.nih.gov/nucleotide/FJ556057.1?report=genbank&amp;log$=nucltop&amp;blast_rank=43&amp;RID=K3NX2NDN014","FJ556057.1")</f>
        <v>FJ556057.1</v>
      </c>
    </row>
    <row r="46" spans="1:9">
      <c r="A46" t="s">
        <v>17</v>
      </c>
      <c r="B46" t="s">
        <v>12</v>
      </c>
      <c r="C46">
        <v>2001</v>
      </c>
      <c r="D46">
        <v>2779</v>
      </c>
      <c r="E46" s="1">
        <v>0.79</v>
      </c>
      <c r="F46">
        <v>0</v>
      </c>
      <c r="G46">
        <v>97.45</v>
      </c>
      <c r="H46">
        <v>1974</v>
      </c>
      <c r="I46" t="str">
        <f>HYPERLINK("https://www.ncbi.nlm.nih.gov/nucleotide/FJ556031.1?report=genbank&amp;log$=nucltop&amp;blast_rank=44&amp;RID=K3NX2NDN014","FJ556031.1")</f>
        <v>FJ556031.1</v>
      </c>
    </row>
    <row r="47" spans="1:9">
      <c r="A47" t="s">
        <v>13</v>
      </c>
      <c r="B47" t="s">
        <v>12</v>
      </c>
      <c r="C47">
        <v>1995</v>
      </c>
      <c r="D47">
        <v>2768</v>
      </c>
      <c r="E47" s="1">
        <v>0.79</v>
      </c>
      <c r="F47">
        <v>0</v>
      </c>
      <c r="G47">
        <v>97.37</v>
      </c>
      <c r="H47">
        <v>1974</v>
      </c>
      <c r="I47" t="str">
        <f>HYPERLINK("https://www.ncbi.nlm.nih.gov/nucleotide/FJ556065.1?report=genbank&amp;log$=nucltop&amp;blast_rank=45&amp;RID=K3NX2NDN014","FJ556065.1")</f>
        <v>FJ556065.1</v>
      </c>
    </row>
    <row r="48" spans="1:9">
      <c r="A48" t="s">
        <v>11</v>
      </c>
      <c r="B48" t="s">
        <v>12</v>
      </c>
      <c r="C48">
        <v>1991</v>
      </c>
      <c r="D48">
        <v>2759</v>
      </c>
      <c r="E48" s="1">
        <v>0.79</v>
      </c>
      <c r="F48">
        <v>0</v>
      </c>
      <c r="G48">
        <v>97.21</v>
      </c>
      <c r="H48">
        <v>1978</v>
      </c>
      <c r="I48" t="str">
        <f>HYPERLINK("https://www.ncbi.nlm.nih.gov/nucleotide/FJ406854.1?report=genbank&amp;log$=nucltop&amp;blast_rank=46&amp;RID=K3NX2NDN014","FJ406854.1")</f>
        <v>FJ406854.1</v>
      </c>
    </row>
    <row r="49" spans="1:9">
      <c r="A49" t="s">
        <v>18</v>
      </c>
      <c r="B49" t="s">
        <v>12</v>
      </c>
      <c r="C49">
        <v>1984</v>
      </c>
      <c r="D49">
        <v>2762</v>
      </c>
      <c r="E49" s="1">
        <v>0.79</v>
      </c>
      <c r="F49">
        <v>0</v>
      </c>
      <c r="G49">
        <v>97.2</v>
      </c>
      <c r="H49">
        <v>1974</v>
      </c>
      <c r="I49" t="str">
        <f>HYPERLINK("https://www.ncbi.nlm.nih.gov/nucleotide/FJ556068.1?report=genbank&amp;log$=nucltop&amp;blast_rank=47&amp;RID=K3NX2NDN014","FJ556068.1")</f>
        <v>FJ556068.1</v>
      </c>
    </row>
    <row r="50" spans="1:9">
      <c r="A50" t="s">
        <v>15</v>
      </c>
      <c r="B50" t="s">
        <v>12</v>
      </c>
      <c r="C50">
        <v>1984</v>
      </c>
      <c r="D50">
        <v>2753</v>
      </c>
      <c r="E50" s="1">
        <v>0.8</v>
      </c>
      <c r="F50">
        <v>0</v>
      </c>
      <c r="G50">
        <v>97.2</v>
      </c>
      <c r="H50">
        <v>1974</v>
      </c>
      <c r="I50" t="str">
        <f>HYPERLINK("https://www.ncbi.nlm.nih.gov/nucleotide/FJ556051.1?report=genbank&amp;log$=nucltop&amp;blast_rank=48&amp;RID=K3NX2NDN014","FJ556051.1")</f>
        <v>FJ556051.1</v>
      </c>
    </row>
    <row r="51" spans="1:9">
      <c r="A51" t="s">
        <v>16</v>
      </c>
      <c r="B51" t="s">
        <v>12</v>
      </c>
      <c r="C51">
        <v>1978</v>
      </c>
      <c r="D51">
        <v>2757</v>
      </c>
      <c r="E51" s="1">
        <v>0.79</v>
      </c>
      <c r="F51">
        <v>0</v>
      </c>
      <c r="G51">
        <v>97.11</v>
      </c>
      <c r="H51">
        <v>1974</v>
      </c>
      <c r="I51" t="str">
        <f>HYPERLINK("https://www.ncbi.nlm.nih.gov/nucleotide/FJ556082.1?report=genbank&amp;log$=nucltop&amp;blast_rank=49&amp;RID=K3NX2NDN014","FJ556082.1")</f>
        <v>FJ556082.1</v>
      </c>
    </row>
    <row r="52" spans="1:9">
      <c r="A52" t="s">
        <v>97</v>
      </c>
      <c r="B52" t="s">
        <v>12</v>
      </c>
      <c r="C52">
        <v>1960</v>
      </c>
      <c r="D52">
        <v>2600</v>
      </c>
      <c r="E52" s="1">
        <v>0.74</v>
      </c>
      <c r="F52">
        <v>0</v>
      </c>
      <c r="G52">
        <v>97.73</v>
      </c>
      <c r="H52">
        <v>1871</v>
      </c>
      <c r="I52" t="str">
        <f>HYPERLINK("https://www.ncbi.nlm.nih.gov/nucleotide/FJ406847.1?report=genbank&amp;log$=nucltop&amp;blast_rank=50&amp;RID=K3NX2NDN014","FJ406847.1")</f>
        <v>FJ406847.1</v>
      </c>
    </row>
    <row r="53" spans="1:9">
      <c r="A53" t="s">
        <v>20</v>
      </c>
      <c r="B53" t="s">
        <v>12</v>
      </c>
      <c r="C53">
        <v>1960</v>
      </c>
      <c r="D53">
        <v>2740</v>
      </c>
      <c r="E53" s="1">
        <v>0.79</v>
      </c>
      <c r="F53">
        <v>0</v>
      </c>
      <c r="G53">
        <v>96.56</v>
      </c>
      <c r="H53">
        <v>1991</v>
      </c>
      <c r="I53" t="str">
        <f>HYPERLINK("https://www.ncbi.nlm.nih.gov/nucleotide/FJ406857.1?report=genbank&amp;log$=nucltop&amp;blast_rank=51&amp;RID=K3NX2NDN014","FJ406857.1")</f>
        <v>FJ406857.1</v>
      </c>
    </row>
    <row r="54" spans="1:9">
      <c r="A54" t="s">
        <v>25</v>
      </c>
      <c r="B54" t="s">
        <v>12</v>
      </c>
      <c r="C54">
        <v>1956</v>
      </c>
      <c r="D54">
        <v>2729</v>
      </c>
      <c r="E54" s="1">
        <v>0.79</v>
      </c>
      <c r="F54">
        <v>0</v>
      </c>
      <c r="G54">
        <v>96.77</v>
      </c>
      <c r="H54">
        <v>1974</v>
      </c>
      <c r="I54" t="str">
        <f>HYPERLINK("https://www.ncbi.nlm.nih.gov/nucleotide/FJ556052.1?report=genbank&amp;log$=nucltop&amp;blast_rank=52&amp;RID=K3NX2NDN014","FJ556052.1")</f>
        <v>FJ556052.1</v>
      </c>
    </row>
    <row r="55" spans="1:9">
      <c r="A55" t="s">
        <v>22</v>
      </c>
      <c r="B55" t="s">
        <v>12</v>
      </c>
      <c r="C55">
        <v>1951</v>
      </c>
      <c r="D55">
        <v>2726</v>
      </c>
      <c r="E55" s="1">
        <v>0.79</v>
      </c>
      <c r="F55">
        <v>0</v>
      </c>
      <c r="G55">
        <v>96.61</v>
      </c>
      <c r="H55">
        <v>1978</v>
      </c>
      <c r="I55" t="str">
        <f>HYPERLINK("https://www.ncbi.nlm.nih.gov/nucleotide/FJ406856.1?report=genbank&amp;log$=nucltop&amp;blast_rank=53&amp;RID=K3NX2NDN014","FJ406856.1")</f>
        <v>FJ406856.1</v>
      </c>
    </row>
    <row r="56" spans="1:9">
      <c r="A56" t="s">
        <v>23</v>
      </c>
      <c r="B56" t="s">
        <v>12</v>
      </c>
      <c r="C56">
        <v>1945</v>
      </c>
      <c r="D56">
        <v>2718</v>
      </c>
      <c r="E56" s="1">
        <v>0.79</v>
      </c>
      <c r="F56">
        <v>0</v>
      </c>
      <c r="G56">
        <v>96.6</v>
      </c>
      <c r="H56">
        <v>1974</v>
      </c>
      <c r="I56" t="str">
        <f>HYPERLINK("https://www.ncbi.nlm.nih.gov/nucleotide/FJ556038.1?report=genbank&amp;log$=nucltop&amp;blast_rank=54&amp;RID=K3NX2NDN014","FJ556038.1")</f>
        <v>FJ556038.1</v>
      </c>
    </row>
    <row r="57" spans="1:9">
      <c r="A57" t="s">
        <v>57</v>
      </c>
      <c r="B57" t="s">
        <v>12</v>
      </c>
      <c r="C57">
        <v>1940</v>
      </c>
      <c r="D57">
        <v>2713</v>
      </c>
      <c r="E57" s="1">
        <v>0.79</v>
      </c>
      <c r="F57">
        <v>0</v>
      </c>
      <c r="G57">
        <v>96.59</v>
      </c>
      <c r="H57">
        <v>1971</v>
      </c>
      <c r="I57" t="str">
        <f>HYPERLINK("https://www.ncbi.nlm.nih.gov/nucleotide/FJ556073.1?report=genbank&amp;log$=nucltop&amp;blast_rank=55&amp;RID=K3NX2NDN014","FJ556073.1")</f>
        <v>FJ556073.1</v>
      </c>
    </row>
    <row r="58" spans="1:9">
      <c r="A58" t="s">
        <v>31</v>
      </c>
      <c r="B58" t="s">
        <v>12</v>
      </c>
      <c r="C58">
        <v>1929</v>
      </c>
      <c r="D58">
        <v>2696</v>
      </c>
      <c r="E58" s="1">
        <v>0.79</v>
      </c>
      <c r="F58">
        <v>0</v>
      </c>
      <c r="G58">
        <v>96.27</v>
      </c>
      <c r="H58">
        <v>1977</v>
      </c>
      <c r="I58" t="str">
        <f>HYPERLINK("https://www.ncbi.nlm.nih.gov/nucleotide/FJ406861.1?report=genbank&amp;log$=nucltop&amp;blast_rank=56&amp;RID=K3NX2NDN014","FJ406861.1")</f>
        <v>FJ406861.1</v>
      </c>
    </row>
    <row r="59" spans="1:9">
      <c r="A59" t="s">
        <v>63</v>
      </c>
      <c r="B59" t="s">
        <v>12</v>
      </c>
      <c r="C59">
        <v>1923</v>
      </c>
      <c r="D59">
        <v>2646</v>
      </c>
      <c r="E59" s="1">
        <v>0.79</v>
      </c>
      <c r="F59">
        <v>0</v>
      </c>
      <c r="G59">
        <v>96.26</v>
      </c>
      <c r="H59">
        <v>1974</v>
      </c>
      <c r="I59" t="str">
        <f>HYPERLINK("https://www.ncbi.nlm.nih.gov/nucleotide/FJ556063.1?report=genbank&amp;log$=nucltop&amp;blast_rank=57&amp;RID=K3NX2NDN014","FJ556063.1")</f>
        <v>FJ556063.1</v>
      </c>
    </row>
    <row r="60" spans="1:9">
      <c r="A60" t="s">
        <v>52</v>
      </c>
      <c r="B60" t="s">
        <v>12</v>
      </c>
      <c r="C60">
        <v>1923</v>
      </c>
      <c r="D60">
        <v>2696</v>
      </c>
      <c r="E60" s="1">
        <v>0.79</v>
      </c>
      <c r="F60">
        <v>0</v>
      </c>
      <c r="G60">
        <v>96.26</v>
      </c>
      <c r="H60">
        <v>1974</v>
      </c>
      <c r="I60" t="str">
        <f>HYPERLINK("https://www.ncbi.nlm.nih.gov/nucleotide/FJ556072.1?report=genbank&amp;log$=nucltop&amp;blast_rank=58&amp;RID=K3NX2NDN014","FJ556072.1")</f>
        <v>FJ556072.1</v>
      </c>
    </row>
    <row r="61" spans="1:9">
      <c r="A61" t="s">
        <v>37</v>
      </c>
      <c r="B61" t="s">
        <v>12</v>
      </c>
      <c r="C61">
        <v>1923</v>
      </c>
      <c r="D61">
        <v>2690</v>
      </c>
      <c r="E61" s="1">
        <v>0.79</v>
      </c>
      <c r="F61">
        <v>0</v>
      </c>
      <c r="G61">
        <v>96.26</v>
      </c>
      <c r="H61">
        <v>1974</v>
      </c>
      <c r="I61" t="str">
        <f>HYPERLINK("https://www.ncbi.nlm.nih.gov/nucleotide/FJ406859.1?report=genbank&amp;log$=nucltop&amp;blast_rank=59&amp;RID=K3NX2NDN014","FJ406859.1")</f>
        <v>FJ406859.1</v>
      </c>
    </row>
    <row r="62" spans="1:9">
      <c r="A62" t="s">
        <v>58</v>
      </c>
      <c r="B62" t="s">
        <v>12</v>
      </c>
      <c r="C62">
        <v>1923</v>
      </c>
      <c r="D62">
        <v>2666</v>
      </c>
      <c r="E62" s="1">
        <v>0.78</v>
      </c>
      <c r="F62">
        <v>0</v>
      </c>
      <c r="G62">
        <v>96.26</v>
      </c>
      <c r="H62">
        <v>1961</v>
      </c>
      <c r="I62" t="str">
        <f>HYPERLINK("https://www.ncbi.nlm.nih.gov/nucleotide/FJ406848.1?report=genbank&amp;log$=nucltop&amp;blast_rank=60&amp;RID=K3NX2NDN014","FJ406848.1")</f>
        <v>FJ406848.1</v>
      </c>
    </row>
    <row r="63" spans="1:9">
      <c r="A63" t="s">
        <v>49</v>
      </c>
      <c r="B63" t="s">
        <v>12</v>
      </c>
      <c r="C63">
        <v>1923</v>
      </c>
      <c r="D63">
        <v>2696</v>
      </c>
      <c r="E63" s="1">
        <v>0.79</v>
      </c>
      <c r="F63">
        <v>0</v>
      </c>
      <c r="G63">
        <v>96.26</v>
      </c>
      <c r="H63">
        <v>1974</v>
      </c>
      <c r="I63" t="str">
        <f>HYPERLINK("https://www.ncbi.nlm.nih.gov/nucleotide/FJ556032.1?report=genbank&amp;log$=nucltop&amp;blast_rank=61&amp;RID=K3NX2NDN014","FJ556032.1")</f>
        <v>FJ556032.1</v>
      </c>
    </row>
    <row r="64" spans="1:9">
      <c r="A64" t="s">
        <v>26</v>
      </c>
      <c r="B64" t="s">
        <v>12</v>
      </c>
      <c r="C64">
        <v>1919</v>
      </c>
      <c r="D64">
        <v>2687</v>
      </c>
      <c r="E64" s="1">
        <v>0.79</v>
      </c>
      <c r="F64">
        <v>0</v>
      </c>
      <c r="G64">
        <v>96.1</v>
      </c>
      <c r="H64">
        <v>1978</v>
      </c>
      <c r="I64" t="str">
        <f>HYPERLINK("https://www.ncbi.nlm.nih.gov/nucleotide/FJ406855.1?report=genbank&amp;log$=nucltop&amp;blast_rank=62&amp;RID=K3NX2NDN014","FJ406855.1")</f>
        <v>FJ406855.1</v>
      </c>
    </row>
    <row r="65" spans="1:9">
      <c r="A65" t="s">
        <v>30</v>
      </c>
      <c r="B65" t="s">
        <v>12</v>
      </c>
      <c r="C65">
        <v>1917</v>
      </c>
      <c r="D65">
        <v>2690</v>
      </c>
      <c r="E65" s="1">
        <v>0.79</v>
      </c>
      <c r="F65">
        <v>0</v>
      </c>
      <c r="G65">
        <v>96.1</v>
      </c>
      <c r="H65">
        <v>1977</v>
      </c>
      <c r="I65" t="str">
        <f>HYPERLINK("https://www.ncbi.nlm.nih.gov/nucleotide/FJ406858.1?report=genbank&amp;log$=nucltop&amp;blast_rank=63&amp;RID=K3NX2NDN014","FJ406858.1")</f>
        <v>FJ406858.1</v>
      </c>
    </row>
    <row r="66" spans="1:9">
      <c r="A66" t="s">
        <v>50</v>
      </c>
      <c r="B66" t="s">
        <v>12</v>
      </c>
      <c r="C66">
        <v>1917</v>
      </c>
      <c r="D66">
        <v>2690</v>
      </c>
      <c r="E66" s="1">
        <v>0.79</v>
      </c>
      <c r="F66">
        <v>0</v>
      </c>
      <c r="G66">
        <v>96.18</v>
      </c>
      <c r="H66">
        <v>1974</v>
      </c>
      <c r="I66" t="str">
        <f>HYPERLINK("https://www.ncbi.nlm.nih.gov/nucleotide/FJ556047.1?report=genbank&amp;log$=nucltop&amp;blast_rank=64&amp;RID=K3NX2NDN014","FJ556047.1")</f>
        <v>FJ556047.1</v>
      </c>
    </row>
    <row r="67" spans="1:9">
      <c r="A67" t="s">
        <v>56</v>
      </c>
      <c r="B67" t="s">
        <v>12</v>
      </c>
      <c r="C67">
        <v>1917</v>
      </c>
      <c r="D67">
        <v>2696</v>
      </c>
      <c r="E67" s="1">
        <v>0.79</v>
      </c>
      <c r="F67">
        <v>0</v>
      </c>
      <c r="G67">
        <v>96.33</v>
      </c>
      <c r="H67">
        <v>1968</v>
      </c>
      <c r="I67" t="str">
        <f>HYPERLINK("https://www.ncbi.nlm.nih.gov/nucleotide/FJ556042.1?report=genbank&amp;log$=nucltop&amp;blast_rank=65&amp;RID=K3NX2NDN014","FJ556042.1")</f>
        <v>FJ556042.1</v>
      </c>
    </row>
    <row r="68" spans="1:9">
      <c r="A68" t="s">
        <v>27</v>
      </c>
      <c r="B68" t="s">
        <v>12</v>
      </c>
      <c r="C68">
        <v>1917</v>
      </c>
      <c r="D68">
        <v>2690</v>
      </c>
      <c r="E68" s="1">
        <v>0.79</v>
      </c>
      <c r="F68">
        <v>0</v>
      </c>
      <c r="G68">
        <v>96.18</v>
      </c>
      <c r="H68">
        <v>1974</v>
      </c>
      <c r="I68" t="str">
        <f>HYPERLINK("https://www.ncbi.nlm.nih.gov/nucleotide/FJ556070.1?report=genbank&amp;log$=nucltop&amp;blast_rank=66&amp;RID=K3NX2NDN014","FJ556070.1")</f>
        <v>FJ556070.1</v>
      </c>
    </row>
    <row r="69" spans="1:9">
      <c r="A69" t="s">
        <v>38</v>
      </c>
      <c r="B69" t="s">
        <v>12</v>
      </c>
      <c r="C69">
        <v>1917</v>
      </c>
      <c r="D69">
        <v>2696</v>
      </c>
      <c r="E69" s="1">
        <v>0.77</v>
      </c>
      <c r="F69">
        <v>0</v>
      </c>
      <c r="G69">
        <v>97.27</v>
      </c>
      <c r="H69">
        <v>1932</v>
      </c>
      <c r="I69" t="str">
        <f>HYPERLINK("https://www.ncbi.nlm.nih.gov/nucleotide/HM000274.1?report=genbank&amp;log$=nucltop&amp;blast_rank=67&amp;RID=K3NX2NDN014","HM000274.1")</f>
        <v>HM000274.1</v>
      </c>
    </row>
    <row r="70" spans="1:9">
      <c r="A70" t="s">
        <v>45</v>
      </c>
      <c r="B70" t="s">
        <v>12</v>
      </c>
      <c r="C70">
        <v>1917</v>
      </c>
      <c r="D70">
        <v>2696</v>
      </c>
      <c r="E70" s="1">
        <v>0.79</v>
      </c>
      <c r="F70">
        <v>0</v>
      </c>
      <c r="G70">
        <v>96.18</v>
      </c>
      <c r="H70">
        <v>1974</v>
      </c>
      <c r="I70" t="str">
        <f>HYPERLINK("https://www.ncbi.nlm.nih.gov/nucleotide/FJ556092.1?report=genbank&amp;log$=nucltop&amp;blast_rank=68&amp;RID=K3NX2NDN014","FJ556092.1")</f>
        <v>FJ556092.1</v>
      </c>
    </row>
    <row r="71" spans="1:9">
      <c r="A71" t="s">
        <v>39</v>
      </c>
      <c r="B71" t="s">
        <v>12</v>
      </c>
      <c r="C71">
        <v>1917</v>
      </c>
      <c r="D71">
        <v>2690</v>
      </c>
      <c r="E71" s="1">
        <v>0.79</v>
      </c>
      <c r="F71">
        <v>0</v>
      </c>
      <c r="G71">
        <v>96.18</v>
      </c>
      <c r="H71">
        <v>1974</v>
      </c>
      <c r="I71" t="str">
        <f>HYPERLINK("https://www.ncbi.nlm.nih.gov/nucleotide/FJ556035.1?report=genbank&amp;log$=nucltop&amp;blast_rank=69&amp;RID=K3NX2NDN014","FJ556035.1")</f>
        <v>FJ556035.1</v>
      </c>
    </row>
    <row r="72" spans="1:9">
      <c r="A72" t="s">
        <v>40</v>
      </c>
      <c r="B72" t="s">
        <v>12</v>
      </c>
      <c r="C72">
        <v>1912</v>
      </c>
      <c r="D72">
        <v>2690</v>
      </c>
      <c r="E72" s="1">
        <v>0.79</v>
      </c>
      <c r="F72">
        <v>0</v>
      </c>
      <c r="G72">
        <v>96.09</v>
      </c>
      <c r="H72">
        <v>1974</v>
      </c>
      <c r="I72" t="str">
        <f>HYPERLINK("https://www.ncbi.nlm.nih.gov/nucleotide/FJ556071.1?report=genbank&amp;log$=nucltop&amp;blast_rank=70&amp;RID=K3NX2NDN014","FJ556071.1")</f>
        <v>FJ556071.1</v>
      </c>
    </row>
    <row r="73" spans="1:9">
      <c r="A73" t="s">
        <v>51</v>
      </c>
      <c r="B73" t="s">
        <v>12</v>
      </c>
      <c r="C73">
        <v>1912</v>
      </c>
      <c r="D73">
        <v>2690</v>
      </c>
      <c r="E73" s="1">
        <v>0.77</v>
      </c>
      <c r="F73">
        <v>0</v>
      </c>
      <c r="G73">
        <v>97.18</v>
      </c>
      <c r="H73">
        <v>1932</v>
      </c>
      <c r="I73" t="str">
        <f>HYPERLINK("https://www.ncbi.nlm.nih.gov/nucleotide/HM000296.1?report=genbank&amp;log$=nucltop&amp;blast_rank=71&amp;RID=K3NX2NDN014","HM000296.1")</f>
        <v>HM000296.1</v>
      </c>
    </row>
    <row r="74" spans="1:9">
      <c r="A74" t="s">
        <v>61</v>
      </c>
      <c r="B74" t="s">
        <v>12</v>
      </c>
      <c r="C74">
        <v>1912</v>
      </c>
      <c r="D74">
        <v>2685</v>
      </c>
      <c r="E74" s="1">
        <v>0.79</v>
      </c>
      <c r="F74">
        <v>0</v>
      </c>
      <c r="G74">
        <v>96.24</v>
      </c>
      <c r="H74">
        <v>1968</v>
      </c>
      <c r="I74" t="str">
        <f>HYPERLINK("https://www.ncbi.nlm.nih.gov/nucleotide/FJ556081.1?report=genbank&amp;log$=nucltop&amp;blast_rank=72&amp;RID=K3NX2NDN014","FJ556081.1")</f>
        <v>FJ556081.1</v>
      </c>
    </row>
    <row r="75" spans="1:9">
      <c r="A75" t="s">
        <v>34</v>
      </c>
      <c r="B75" t="s">
        <v>12</v>
      </c>
      <c r="C75">
        <v>1912</v>
      </c>
      <c r="D75">
        <v>2685</v>
      </c>
      <c r="E75" s="1">
        <v>0.79</v>
      </c>
      <c r="F75">
        <v>0</v>
      </c>
      <c r="G75">
        <v>96.09</v>
      </c>
      <c r="H75">
        <v>1974</v>
      </c>
      <c r="I75" t="str">
        <f>HYPERLINK("https://www.ncbi.nlm.nih.gov/nucleotide/FJ556069.1?report=genbank&amp;log$=nucltop&amp;blast_rank=73&amp;RID=K3NX2NDN014","FJ556069.1")</f>
        <v>FJ556069.1</v>
      </c>
    </row>
    <row r="76" spans="1:9">
      <c r="A76" t="s">
        <v>24</v>
      </c>
      <c r="B76" t="s">
        <v>12</v>
      </c>
      <c r="C76">
        <v>1912</v>
      </c>
      <c r="D76">
        <v>2685</v>
      </c>
      <c r="E76" s="1">
        <v>0.77</v>
      </c>
      <c r="F76">
        <v>0</v>
      </c>
      <c r="G76">
        <v>97.18</v>
      </c>
      <c r="H76">
        <v>1932</v>
      </c>
      <c r="I76" t="str">
        <f>HYPERLINK("https://www.ncbi.nlm.nih.gov/nucleotide/HM000285.1?report=genbank&amp;log$=nucltop&amp;blast_rank=74&amp;RID=K3NX2NDN014","HM000285.1")</f>
        <v>HM000285.1</v>
      </c>
    </row>
    <row r="77" spans="1:9">
      <c r="A77" t="s">
        <v>44</v>
      </c>
      <c r="B77" t="s">
        <v>12</v>
      </c>
      <c r="C77">
        <v>1912</v>
      </c>
      <c r="D77">
        <v>2685</v>
      </c>
      <c r="E77" s="1">
        <v>0.79</v>
      </c>
      <c r="F77">
        <v>0</v>
      </c>
      <c r="G77">
        <v>96.09</v>
      </c>
      <c r="H77">
        <v>1974</v>
      </c>
      <c r="I77" t="str">
        <f>HYPERLINK("https://www.ncbi.nlm.nih.gov/nucleotide/FJ556059.1?report=genbank&amp;log$=nucltop&amp;blast_rank=75&amp;RID=K3NX2NDN014","FJ556059.1")</f>
        <v>FJ556059.1</v>
      </c>
    </row>
    <row r="78" spans="1:9">
      <c r="A78" t="s">
        <v>28</v>
      </c>
      <c r="B78" t="s">
        <v>12</v>
      </c>
      <c r="C78">
        <v>1912</v>
      </c>
      <c r="D78">
        <v>2690</v>
      </c>
      <c r="E78" s="1">
        <v>0.77</v>
      </c>
      <c r="F78">
        <v>0</v>
      </c>
      <c r="G78">
        <v>97.18</v>
      </c>
      <c r="H78">
        <v>1932</v>
      </c>
      <c r="I78" t="str">
        <f>HYPERLINK("https://www.ncbi.nlm.nih.gov/nucleotide/HM000282.1?report=genbank&amp;log$=nucltop&amp;blast_rank=76&amp;RID=K3NX2NDN014","HM000282.1")</f>
        <v>HM000282.1</v>
      </c>
    </row>
    <row r="79" spans="1:9">
      <c r="A79" t="s">
        <v>29</v>
      </c>
      <c r="B79" t="s">
        <v>12</v>
      </c>
      <c r="C79">
        <v>1912</v>
      </c>
      <c r="D79">
        <v>2690</v>
      </c>
      <c r="E79" s="1">
        <v>0.79</v>
      </c>
      <c r="F79">
        <v>0</v>
      </c>
      <c r="G79">
        <v>96.09</v>
      </c>
      <c r="H79">
        <v>1974</v>
      </c>
      <c r="I79" t="str">
        <f>HYPERLINK("https://www.ncbi.nlm.nih.gov/nucleotide/FJ556056.1?report=genbank&amp;log$=nucltop&amp;blast_rank=77&amp;RID=K3NX2NDN014","FJ556056.1")</f>
        <v>FJ556056.1</v>
      </c>
    </row>
    <row r="80" spans="1:9">
      <c r="A80" t="s">
        <v>36</v>
      </c>
      <c r="B80" t="s">
        <v>12</v>
      </c>
      <c r="C80">
        <v>1912</v>
      </c>
      <c r="D80">
        <v>2685</v>
      </c>
      <c r="E80" s="1">
        <v>0.79</v>
      </c>
      <c r="F80">
        <v>0</v>
      </c>
      <c r="G80">
        <v>96.09</v>
      </c>
      <c r="H80">
        <v>1974</v>
      </c>
      <c r="I80" t="str">
        <f>HYPERLINK("https://www.ncbi.nlm.nih.gov/nucleotide/FJ556074.1?report=genbank&amp;log$=nucltop&amp;blast_rank=78&amp;RID=K3NX2NDN014","FJ556074.1")</f>
        <v>FJ556074.1</v>
      </c>
    </row>
    <row r="81" spans="1:9">
      <c r="A81" t="s">
        <v>64</v>
      </c>
      <c r="B81" t="s">
        <v>12</v>
      </c>
      <c r="C81">
        <v>1912</v>
      </c>
      <c r="D81">
        <v>2635</v>
      </c>
      <c r="E81" s="1">
        <v>0.79</v>
      </c>
      <c r="F81">
        <v>0</v>
      </c>
      <c r="G81">
        <v>96.09</v>
      </c>
      <c r="H81">
        <v>1974</v>
      </c>
      <c r="I81" t="str">
        <f>HYPERLINK("https://www.ncbi.nlm.nih.gov/nucleotide/FJ556030.1?report=genbank&amp;log$=nucltop&amp;blast_rank=79&amp;RID=K3NX2NDN014","FJ556030.1")</f>
        <v>FJ556030.1</v>
      </c>
    </row>
    <row r="82" spans="1:9">
      <c r="A82" t="s">
        <v>48</v>
      </c>
      <c r="B82" t="s">
        <v>12</v>
      </c>
      <c r="C82">
        <v>1912</v>
      </c>
      <c r="D82">
        <v>2685</v>
      </c>
      <c r="E82" s="1">
        <v>0.79</v>
      </c>
      <c r="F82">
        <v>0</v>
      </c>
      <c r="G82">
        <v>96.09</v>
      </c>
      <c r="H82">
        <v>1974</v>
      </c>
      <c r="I82" t="str">
        <f>HYPERLINK("https://www.ncbi.nlm.nih.gov/nucleotide/FJ556075.1?report=genbank&amp;log$=nucltop&amp;blast_rank=80&amp;RID=K3NX2NDN014","FJ556075.1")</f>
        <v>FJ556075.1</v>
      </c>
    </row>
    <row r="83" spans="1:9">
      <c r="A83" t="s">
        <v>32</v>
      </c>
      <c r="B83" t="s">
        <v>12</v>
      </c>
      <c r="C83">
        <v>1912</v>
      </c>
      <c r="D83">
        <v>2690</v>
      </c>
      <c r="E83" s="1">
        <v>0.79</v>
      </c>
      <c r="F83">
        <v>0</v>
      </c>
      <c r="G83">
        <v>96.09</v>
      </c>
      <c r="H83">
        <v>1974</v>
      </c>
      <c r="I83" t="str">
        <f>HYPERLINK("https://www.ncbi.nlm.nih.gov/nucleotide/FJ556058.1?report=genbank&amp;log$=nucltop&amp;blast_rank=81&amp;RID=K3NX2NDN014","FJ556058.1")</f>
        <v>FJ556058.1</v>
      </c>
    </row>
    <row r="84" spans="1:9">
      <c r="A84" t="s">
        <v>67</v>
      </c>
      <c r="B84" t="s">
        <v>12</v>
      </c>
      <c r="C84">
        <v>1912</v>
      </c>
      <c r="D84">
        <v>2652</v>
      </c>
      <c r="E84" s="1">
        <v>0.79</v>
      </c>
      <c r="F84">
        <v>0</v>
      </c>
      <c r="G84">
        <v>96.24</v>
      </c>
      <c r="H84">
        <v>1968</v>
      </c>
      <c r="I84" t="str">
        <f>HYPERLINK("https://www.ncbi.nlm.nih.gov/nucleotide/FJ556088.1?report=genbank&amp;log$=nucltop&amp;blast_rank=82&amp;RID=K3NX2NDN014","FJ556088.1")</f>
        <v>FJ556088.1</v>
      </c>
    </row>
    <row r="85" spans="1:9">
      <c r="A85" t="s">
        <v>41</v>
      </c>
      <c r="B85" t="s">
        <v>12</v>
      </c>
      <c r="C85">
        <v>1906</v>
      </c>
      <c r="D85">
        <v>2685</v>
      </c>
      <c r="E85" s="1">
        <v>0.77</v>
      </c>
      <c r="F85">
        <v>0</v>
      </c>
      <c r="G85">
        <v>97.09</v>
      </c>
      <c r="H85">
        <v>1932</v>
      </c>
      <c r="I85" t="str">
        <f>HYPERLINK("https://www.ncbi.nlm.nih.gov/nucleotide/HM000277.1?report=genbank&amp;log$=nucltop&amp;blast_rank=83&amp;RID=K3NX2NDN014","HM000277.1")</f>
        <v>HM000277.1</v>
      </c>
    </row>
    <row r="86" spans="1:9">
      <c r="A86" t="s">
        <v>43</v>
      </c>
      <c r="B86" t="s">
        <v>12</v>
      </c>
      <c r="C86">
        <v>1906</v>
      </c>
      <c r="D86">
        <v>2679</v>
      </c>
      <c r="E86" s="1">
        <v>0.77</v>
      </c>
      <c r="F86">
        <v>0</v>
      </c>
      <c r="G86">
        <v>97.09</v>
      </c>
      <c r="H86">
        <v>1932</v>
      </c>
      <c r="I86" t="str">
        <f>HYPERLINK("https://www.ncbi.nlm.nih.gov/nucleotide/HM000307.1?report=genbank&amp;log$=nucltop&amp;blast_rank=84&amp;RID=K3NX2NDN014","HM000307.1")</f>
        <v>HM000307.1</v>
      </c>
    </row>
    <row r="87" spans="1:9">
      <c r="A87" t="s">
        <v>53</v>
      </c>
      <c r="B87" t="s">
        <v>12</v>
      </c>
      <c r="C87">
        <v>1906</v>
      </c>
      <c r="D87">
        <v>2679</v>
      </c>
      <c r="E87" s="1">
        <v>0.79</v>
      </c>
      <c r="F87">
        <v>0</v>
      </c>
      <c r="G87">
        <v>96.01</v>
      </c>
      <c r="H87">
        <v>1974</v>
      </c>
      <c r="I87" t="str">
        <f>HYPERLINK("https://www.ncbi.nlm.nih.gov/nucleotide/FJ556034.1?report=genbank&amp;log$=nucltop&amp;blast_rank=85&amp;RID=K3NX2NDN014","FJ556034.1")</f>
        <v>FJ556034.1</v>
      </c>
    </row>
    <row r="88" spans="1:9">
      <c r="A88" t="s">
        <v>35</v>
      </c>
      <c r="B88" t="s">
        <v>12</v>
      </c>
      <c r="C88">
        <v>1906</v>
      </c>
      <c r="D88">
        <v>2685</v>
      </c>
      <c r="E88" s="1">
        <v>0.79</v>
      </c>
      <c r="F88">
        <v>0</v>
      </c>
      <c r="G88">
        <v>96.01</v>
      </c>
      <c r="H88">
        <v>1974</v>
      </c>
      <c r="I88" t="str">
        <f>HYPERLINK("https://www.ncbi.nlm.nih.gov/nucleotide/FJ556054.1?report=genbank&amp;log$=nucltop&amp;blast_rank=86&amp;RID=K3NX2NDN014","FJ556054.1")</f>
        <v>FJ556054.1</v>
      </c>
    </row>
    <row r="89" spans="1:9">
      <c r="A89" t="s">
        <v>33</v>
      </c>
      <c r="B89" t="s">
        <v>12</v>
      </c>
      <c r="C89">
        <v>1906</v>
      </c>
      <c r="D89">
        <v>2685</v>
      </c>
      <c r="E89" s="1">
        <v>0.77</v>
      </c>
      <c r="F89">
        <v>0</v>
      </c>
      <c r="G89">
        <v>97.09</v>
      </c>
      <c r="H89">
        <v>1932</v>
      </c>
      <c r="I89" t="str">
        <f>HYPERLINK("https://www.ncbi.nlm.nih.gov/nucleotide/HM000304.1?report=genbank&amp;log$=nucltop&amp;blast_rank=87&amp;RID=K3NX2NDN014","HM000304.1")</f>
        <v>HM000304.1</v>
      </c>
    </row>
    <row r="90" spans="1:9">
      <c r="A90" t="s">
        <v>46</v>
      </c>
      <c r="B90" t="s">
        <v>12</v>
      </c>
      <c r="C90">
        <v>1906</v>
      </c>
      <c r="D90">
        <v>2679</v>
      </c>
      <c r="E90" s="1">
        <v>0.79</v>
      </c>
      <c r="F90">
        <v>0</v>
      </c>
      <c r="G90">
        <v>96.01</v>
      </c>
      <c r="H90">
        <v>1974</v>
      </c>
      <c r="I90" t="str">
        <f>HYPERLINK("https://www.ncbi.nlm.nih.gov/nucleotide/FJ556067.1?report=genbank&amp;log$=nucltop&amp;blast_rank=88&amp;RID=K3NX2NDN014","FJ556067.1")</f>
        <v>FJ556067.1</v>
      </c>
    </row>
    <row r="91" spans="1:9">
      <c r="A91" t="s">
        <v>54</v>
      </c>
      <c r="B91" t="s">
        <v>12</v>
      </c>
      <c r="C91">
        <v>1905</v>
      </c>
      <c r="D91">
        <v>2652</v>
      </c>
      <c r="E91" s="1">
        <v>0.78</v>
      </c>
      <c r="F91">
        <v>0</v>
      </c>
      <c r="G91">
        <v>96.08</v>
      </c>
      <c r="H91">
        <v>1959</v>
      </c>
      <c r="I91" t="str">
        <f>HYPERLINK("https://www.ncbi.nlm.nih.gov/nucleotide/FJ406849.1?report=genbank&amp;log$=nucltop&amp;blast_rank=89&amp;RID=K3NX2NDN014","FJ406849.1")</f>
        <v>FJ406849.1</v>
      </c>
    </row>
    <row r="92" spans="1:9">
      <c r="A92" t="s">
        <v>42</v>
      </c>
      <c r="B92" t="s">
        <v>12</v>
      </c>
      <c r="C92">
        <v>1901</v>
      </c>
      <c r="D92">
        <v>2674</v>
      </c>
      <c r="E92" s="1">
        <v>0.79</v>
      </c>
      <c r="F92">
        <v>0</v>
      </c>
      <c r="G92">
        <v>95.92</v>
      </c>
      <c r="H92">
        <v>1974</v>
      </c>
      <c r="I92" t="str">
        <f>HYPERLINK("https://www.ncbi.nlm.nih.gov/nucleotide/FJ556044.1?report=genbank&amp;log$=nucltop&amp;blast_rank=90&amp;RID=K3NX2NDN014","FJ556044.1")</f>
        <v>FJ556044.1</v>
      </c>
    </row>
    <row r="93" spans="1:9">
      <c r="A93" t="s">
        <v>47</v>
      </c>
      <c r="B93" t="s">
        <v>12</v>
      </c>
      <c r="C93">
        <v>1895</v>
      </c>
      <c r="D93">
        <v>2674</v>
      </c>
      <c r="E93" s="1">
        <v>0.79</v>
      </c>
      <c r="F93">
        <v>0</v>
      </c>
      <c r="G93">
        <v>95.99</v>
      </c>
      <c r="H93">
        <v>1968</v>
      </c>
      <c r="I93" t="str">
        <f>HYPERLINK("https://www.ncbi.nlm.nih.gov/nucleotide/FJ556045.1?report=genbank&amp;log$=nucltop&amp;blast_rank=91&amp;RID=K3NX2NDN014","FJ556045.1")</f>
        <v>FJ556045.1</v>
      </c>
    </row>
    <row r="94" spans="1:9">
      <c r="A94" t="s">
        <v>69</v>
      </c>
      <c r="B94" t="s">
        <v>12</v>
      </c>
      <c r="C94">
        <v>1890</v>
      </c>
      <c r="D94">
        <v>2663</v>
      </c>
      <c r="E94" s="1">
        <v>0.77</v>
      </c>
      <c r="F94">
        <v>0</v>
      </c>
      <c r="G94">
        <v>96.83</v>
      </c>
      <c r="H94">
        <v>1932</v>
      </c>
      <c r="I94" t="str">
        <f>HYPERLINK("https://www.ncbi.nlm.nih.gov/nucleotide/HM000281.1?report=genbank&amp;log$=nucltop&amp;blast_rank=92&amp;RID=K3NX2NDN014","HM000281.1")</f>
        <v>HM000281.1</v>
      </c>
    </row>
    <row r="95" spans="1:9">
      <c r="A95" t="s">
        <v>55</v>
      </c>
      <c r="B95" t="s">
        <v>12</v>
      </c>
      <c r="C95">
        <v>1884</v>
      </c>
      <c r="D95">
        <v>2657</v>
      </c>
      <c r="E95" s="1">
        <v>0.77</v>
      </c>
      <c r="F95">
        <v>0</v>
      </c>
      <c r="G95">
        <v>96.74</v>
      </c>
      <c r="H95">
        <v>1932</v>
      </c>
      <c r="I95" t="str">
        <f>HYPERLINK("https://www.ncbi.nlm.nih.gov/nucleotide/HM000287.1?report=genbank&amp;log$=nucltop&amp;blast_rank=93&amp;RID=K3NX2NDN014","HM000287.1")</f>
        <v>HM000287.1</v>
      </c>
    </row>
    <row r="96" spans="1:9">
      <c r="A96" t="s">
        <v>62</v>
      </c>
      <c r="B96" t="s">
        <v>12</v>
      </c>
      <c r="C96">
        <v>1881</v>
      </c>
      <c r="D96">
        <v>2659</v>
      </c>
      <c r="E96" s="1">
        <v>0.77</v>
      </c>
      <c r="F96">
        <v>0</v>
      </c>
      <c r="G96">
        <v>96.59</v>
      </c>
      <c r="H96">
        <v>1941</v>
      </c>
      <c r="I96" t="str">
        <f>HYPERLINK("https://www.ncbi.nlm.nih.gov/nucleotide/HM000268.1?report=genbank&amp;log$=nucltop&amp;blast_rank=94&amp;RID=K3NX2NDN014","HM000268.1")</f>
        <v>HM000268.1</v>
      </c>
    </row>
    <row r="97" spans="1:9">
      <c r="A97" t="s">
        <v>59</v>
      </c>
      <c r="B97" t="s">
        <v>12</v>
      </c>
      <c r="C97">
        <v>1879</v>
      </c>
      <c r="D97">
        <v>2652</v>
      </c>
      <c r="E97" s="1">
        <v>0.77</v>
      </c>
      <c r="F97">
        <v>0</v>
      </c>
      <c r="G97">
        <v>96.65</v>
      </c>
      <c r="H97">
        <v>1932</v>
      </c>
      <c r="I97" t="str">
        <f>HYPERLINK("https://www.ncbi.nlm.nih.gov/nucleotide/HM000280.1?report=genbank&amp;log$=nucltop&amp;blast_rank=95&amp;RID=K3NX2NDN014","HM000280.1")</f>
        <v>HM000280.1</v>
      </c>
    </row>
    <row r="98" spans="1:9">
      <c r="A98" t="s">
        <v>60</v>
      </c>
      <c r="B98" t="s">
        <v>12</v>
      </c>
      <c r="C98">
        <v>1868</v>
      </c>
      <c r="D98">
        <v>2641</v>
      </c>
      <c r="E98" s="1">
        <v>0.77</v>
      </c>
      <c r="F98">
        <v>0</v>
      </c>
      <c r="G98">
        <v>96.48</v>
      </c>
      <c r="H98">
        <v>1932</v>
      </c>
      <c r="I98" t="str">
        <f>HYPERLINK("https://www.ncbi.nlm.nih.gov/nucleotide/HM000273.1?report=genbank&amp;log$=nucltop&amp;blast_rank=96&amp;RID=K3NX2NDN014","HM000273.1")</f>
        <v>HM000273.1</v>
      </c>
    </row>
    <row r="99" spans="1:9">
      <c r="A99" t="s">
        <v>65</v>
      </c>
      <c r="B99" t="s">
        <v>12</v>
      </c>
      <c r="C99">
        <v>1868</v>
      </c>
      <c r="D99">
        <v>2646</v>
      </c>
      <c r="E99" s="1">
        <v>0.77</v>
      </c>
      <c r="F99">
        <v>0</v>
      </c>
      <c r="G99">
        <v>96.48</v>
      </c>
      <c r="H99">
        <v>1932</v>
      </c>
      <c r="I99" t="str">
        <f>HYPERLINK("https://www.ncbi.nlm.nih.gov/nucleotide/HM000291.1?report=genbank&amp;log$=nucltop&amp;blast_rank=97&amp;RID=K3NX2NDN014","HM000291.1")</f>
        <v>HM000291.1</v>
      </c>
    </row>
    <row r="100" spans="1:9">
      <c r="A100" t="s">
        <v>68</v>
      </c>
      <c r="B100" t="s">
        <v>12</v>
      </c>
      <c r="C100">
        <v>1862</v>
      </c>
      <c r="D100">
        <v>2635</v>
      </c>
      <c r="E100" s="1">
        <v>0.77</v>
      </c>
      <c r="F100">
        <v>0</v>
      </c>
      <c r="G100">
        <v>96.39</v>
      </c>
      <c r="H100">
        <v>1932</v>
      </c>
      <c r="I100" t="str">
        <f>HYPERLINK("https://www.ncbi.nlm.nih.gov/nucleotide/HM000290.1?report=genbank&amp;log$=nucltop&amp;blast_rank=98&amp;RID=K3NX2NDN014","HM000290.1")</f>
        <v>HM000290.1</v>
      </c>
    </row>
    <row r="101" spans="1:9">
      <c r="A101" t="s">
        <v>72</v>
      </c>
      <c r="B101" t="s">
        <v>12</v>
      </c>
      <c r="C101">
        <v>1862</v>
      </c>
      <c r="D101">
        <v>2635</v>
      </c>
      <c r="E101" s="1">
        <v>0.77</v>
      </c>
      <c r="F101">
        <v>0</v>
      </c>
      <c r="G101">
        <v>96.39</v>
      </c>
      <c r="H101">
        <v>1932</v>
      </c>
      <c r="I101" t="str">
        <f>HYPERLINK("https://www.ncbi.nlm.nih.gov/nucleotide/HM000306.1?report=genbank&amp;log$=nucltop&amp;blast_rank=99&amp;RID=K3NX2NDN014","HM000306.1")</f>
        <v>HM000306.1</v>
      </c>
    </row>
    <row r="102" spans="1:9">
      <c r="A102" t="s">
        <v>74</v>
      </c>
      <c r="B102" t="s">
        <v>12</v>
      </c>
      <c r="C102">
        <v>1851</v>
      </c>
      <c r="D102">
        <v>2624</v>
      </c>
      <c r="E102" s="1">
        <v>0.77</v>
      </c>
      <c r="F102">
        <v>0</v>
      </c>
      <c r="G102">
        <v>96.21</v>
      </c>
      <c r="H102">
        <v>1932</v>
      </c>
      <c r="I102" t="str">
        <f>HYPERLINK("https://www.ncbi.nlm.nih.gov/nucleotide/HM000297.1?report=genbank&amp;log$=nucltop&amp;blast_rank=100&amp;RID=K3NX2NDN014","HM000297.1")</f>
        <v>HM000297.1</v>
      </c>
    </row>
    <row r="106" spans="1:9">
      <c r="A106" t="s">
        <v>111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7241-E6D6-4B3F-9168-85B84DB59303}">
  <dimension ref="A1:I106"/>
  <sheetViews>
    <sheetView workbookViewId="0">
      <selection activeCell="A2" sqref="A2:XFD2"/>
    </sheetView>
  </sheetViews>
  <sheetFormatPr defaultRowHeight="14.4"/>
  <cols>
    <col min="1" max="1" width="31.44140625" customWidth="1"/>
    <col min="2" max="2" width="18" customWidth="1"/>
  </cols>
  <sheetData>
    <row r="1" spans="1:9">
      <c r="A1" s="8" t="s">
        <v>530</v>
      </c>
    </row>
    <row r="2" spans="1:9" s="8" customFormat="1" ht="13.8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</row>
    <row r="3" spans="1:9">
      <c r="A3" t="s">
        <v>526</v>
      </c>
      <c r="B3" t="s">
        <v>12</v>
      </c>
      <c r="C3">
        <v>948</v>
      </c>
      <c r="D3">
        <v>948</v>
      </c>
      <c r="E3" s="1">
        <v>1</v>
      </c>
      <c r="F3">
        <v>0</v>
      </c>
      <c r="G3">
        <v>100</v>
      </c>
      <c r="H3">
        <v>1587</v>
      </c>
      <c r="I3" t="str">
        <f>HYPERLINK("https://www.ncbi.nlm.nih.gov/nucleotide/LC157604.1?report=genbank&amp;log$=nucltop&amp;blast_rank=1&amp;RID=K8J5TR9T016","LC157604.1")</f>
        <v>LC157604.1</v>
      </c>
    </row>
    <row r="4" spans="1:9">
      <c r="A4" t="s">
        <v>9</v>
      </c>
      <c r="B4" t="s">
        <v>10</v>
      </c>
      <c r="C4">
        <v>948</v>
      </c>
      <c r="D4">
        <v>948</v>
      </c>
      <c r="E4" s="1">
        <v>1</v>
      </c>
      <c r="F4">
        <v>0</v>
      </c>
      <c r="G4">
        <v>100</v>
      </c>
      <c r="H4">
        <v>2094</v>
      </c>
      <c r="I4" t="str">
        <f>HYPERLINK("https://www.ncbi.nlm.nih.gov/nucleotide/XM_001347596.1?report=genbank&amp;log$=nucltop&amp;blast_rank=2&amp;RID=K8J5TR9T016","XM_001347596.1")</f>
        <v>XM_001347596.1</v>
      </c>
    </row>
    <row r="5" spans="1:9">
      <c r="A5" t="s">
        <v>525</v>
      </c>
      <c r="B5" t="s">
        <v>12</v>
      </c>
      <c r="C5">
        <v>942</v>
      </c>
      <c r="D5">
        <v>942</v>
      </c>
      <c r="E5" s="1">
        <v>1</v>
      </c>
      <c r="F5">
        <v>0</v>
      </c>
      <c r="G5">
        <v>99.81</v>
      </c>
      <c r="H5">
        <v>1587</v>
      </c>
      <c r="I5" t="str">
        <f>HYPERLINK("https://www.ncbi.nlm.nih.gov/nucleotide/LC157587.1?report=genbank&amp;log$=nucltop&amp;blast_rank=3&amp;RID=K8J5TR9T016","LC157587.1")</f>
        <v>LC157587.1</v>
      </c>
    </row>
    <row r="6" spans="1:9">
      <c r="A6" t="s">
        <v>524</v>
      </c>
      <c r="B6" t="s">
        <v>12</v>
      </c>
      <c r="C6">
        <v>942</v>
      </c>
      <c r="D6">
        <v>942</v>
      </c>
      <c r="E6" s="1">
        <v>1</v>
      </c>
      <c r="F6">
        <v>0</v>
      </c>
      <c r="G6">
        <v>99.81</v>
      </c>
      <c r="H6">
        <v>1587</v>
      </c>
      <c r="I6" t="str">
        <f>HYPERLINK("https://www.ncbi.nlm.nih.gov/nucleotide/LC157639.1?report=genbank&amp;log$=nucltop&amp;blast_rank=4&amp;RID=K8J5TR9T016","LC157639.1")</f>
        <v>LC157639.1</v>
      </c>
    </row>
    <row r="7" spans="1:9">
      <c r="A7" t="s">
        <v>523</v>
      </c>
      <c r="B7" t="s">
        <v>12</v>
      </c>
      <c r="C7">
        <v>942</v>
      </c>
      <c r="D7">
        <v>942</v>
      </c>
      <c r="E7" s="1">
        <v>1</v>
      </c>
      <c r="F7">
        <v>0</v>
      </c>
      <c r="G7">
        <v>99.81</v>
      </c>
      <c r="H7">
        <v>1587</v>
      </c>
      <c r="I7" t="str">
        <f>HYPERLINK("https://www.ncbi.nlm.nih.gov/nucleotide/LC157592.1?report=genbank&amp;log$=nucltop&amp;blast_rank=5&amp;RID=K8J5TR9T016","LC157592.1")</f>
        <v>LC157592.1</v>
      </c>
    </row>
    <row r="8" spans="1:9">
      <c r="A8" t="s">
        <v>522</v>
      </c>
      <c r="B8" t="s">
        <v>12</v>
      </c>
      <c r="C8">
        <v>942</v>
      </c>
      <c r="D8">
        <v>942</v>
      </c>
      <c r="E8" s="1">
        <v>1</v>
      </c>
      <c r="F8">
        <v>0</v>
      </c>
      <c r="G8">
        <v>99.81</v>
      </c>
      <c r="H8">
        <v>1587</v>
      </c>
      <c r="I8" t="str">
        <f>HYPERLINK("https://www.ncbi.nlm.nih.gov/nucleotide/LC157625.1?report=genbank&amp;log$=nucltop&amp;blast_rank=6&amp;RID=K8J5TR9T016","LC157625.1")</f>
        <v>LC157625.1</v>
      </c>
    </row>
    <row r="9" spans="1:9">
      <c r="A9" t="s">
        <v>521</v>
      </c>
      <c r="B9" t="s">
        <v>12</v>
      </c>
      <c r="C9">
        <v>942</v>
      </c>
      <c r="D9">
        <v>942</v>
      </c>
      <c r="E9" s="1">
        <v>1</v>
      </c>
      <c r="F9">
        <v>0</v>
      </c>
      <c r="G9">
        <v>99.81</v>
      </c>
      <c r="H9">
        <v>1587</v>
      </c>
      <c r="I9" t="str">
        <f>HYPERLINK("https://www.ncbi.nlm.nih.gov/nucleotide/LC157628.1?report=genbank&amp;log$=nucltop&amp;blast_rank=7&amp;RID=K8J5TR9T016","LC157628.1")</f>
        <v>LC157628.1</v>
      </c>
    </row>
    <row r="10" spans="1:9">
      <c r="A10" t="s">
        <v>520</v>
      </c>
      <c r="B10" t="s">
        <v>12</v>
      </c>
      <c r="C10">
        <v>942</v>
      </c>
      <c r="D10">
        <v>942</v>
      </c>
      <c r="E10" s="1">
        <v>1</v>
      </c>
      <c r="F10">
        <v>0</v>
      </c>
      <c r="G10">
        <v>99.81</v>
      </c>
      <c r="H10">
        <v>1587</v>
      </c>
      <c r="I10" t="str">
        <f>HYPERLINK("https://www.ncbi.nlm.nih.gov/nucleotide/LC157614.1?report=genbank&amp;log$=nucltop&amp;blast_rank=8&amp;RID=K8J5TR9T016","LC157614.1")</f>
        <v>LC157614.1</v>
      </c>
    </row>
    <row r="11" spans="1:9">
      <c r="A11" t="s">
        <v>519</v>
      </c>
      <c r="B11" t="s">
        <v>12</v>
      </c>
      <c r="C11">
        <v>942</v>
      </c>
      <c r="D11">
        <v>942</v>
      </c>
      <c r="E11" s="1">
        <v>1</v>
      </c>
      <c r="F11">
        <v>0</v>
      </c>
      <c r="G11">
        <v>99.81</v>
      </c>
      <c r="H11">
        <v>1587</v>
      </c>
      <c r="I11" t="str">
        <f>HYPERLINK("https://www.ncbi.nlm.nih.gov/nucleotide/LC157593.1?report=genbank&amp;log$=nucltop&amp;blast_rank=9&amp;RID=K8J5TR9T016","LC157593.1")</f>
        <v>LC157593.1</v>
      </c>
    </row>
    <row r="12" spans="1:9">
      <c r="A12" t="s">
        <v>518</v>
      </c>
      <c r="B12" t="s">
        <v>12</v>
      </c>
      <c r="C12">
        <v>942</v>
      </c>
      <c r="D12">
        <v>942</v>
      </c>
      <c r="E12" s="1">
        <v>1</v>
      </c>
      <c r="F12">
        <v>0</v>
      </c>
      <c r="G12">
        <v>99.81</v>
      </c>
      <c r="H12">
        <v>1587</v>
      </c>
      <c r="I12" t="str">
        <f>HYPERLINK("https://www.ncbi.nlm.nih.gov/nucleotide/LC157633.1?report=genbank&amp;log$=nucltop&amp;blast_rank=10&amp;RID=K8J5TR9T016","LC157633.1")</f>
        <v>LC157633.1</v>
      </c>
    </row>
    <row r="13" spans="1:9">
      <c r="A13" t="s">
        <v>517</v>
      </c>
      <c r="B13" t="s">
        <v>12</v>
      </c>
      <c r="C13">
        <v>942</v>
      </c>
      <c r="D13">
        <v>942</v>
      </c>
      <c r="E13" s="1">
        <v>1</v>
      </c>
      <c r="F13">
        <v>0</v>
      </c>
      <c r="G13">
        <v>99.81</v>
      </c>
      <c r="H13">
        <v>1587</v>
      </c>
      <c r="I13" t="str">
        <f>HYPERLINK("https://www.ncbi.nlm.nih.gov/nucleotide/LC157613.1?report=genbank&amp;log$=nucltop&amp;blast_rank=11&amp;RID=K8J5TR9T016","LC157613.1")</f>
        <v>LC157613.1</v>
      </c>
    </row>
    <row r="14" spans="1:9">
      <c r="A14" t="s">
        <v>516</v>
      </c>
      <c r="B14" t="s">
        <v>12</v>
      </c>
      <c r="C14">
        <v>942</v>
      </c>
      <c r="D14">
        <v>942</v>
      </c>
      <c r="E14" s="1">
        <v>1</v>
      </c>
      <c r="F14">
        <v>0</v>
      </c>
      <c r="G14">
        <v>99.81</v>
      </c>
      <c r="H14">
        <v>1587</v>
      </c>
      <c r="I14" t="str">
        <f>HYPERLINK("https://www.ncbi.nlm.nih.gov/nucleotide/LC157617.1?report=genbank&amp;log$=nucltop&amp;blast_rank=12&amp;RID=K8J5TR9T016","LC157617.1")</f>
        <v>LC157617.1</v>
      </c>
    </row>
    <row r="15" spans="1:9">
      <c r="A15" t="s">
        <v>515</v>
      </c>
      <c r="B15" t="s">
        <v>12</v>
      </c>
      <c r="C15">
        <v>942</v>
      </c>
      <c r="D15">
        <v>942</v>
      </c>
      <c r="E15" s="1">
        <v>1</v>
      </c>
      <c r="F15">
        <v>0</v>
      </c>
      <c r="G15">
        <v>99.81</v>
      </c>
      <c r="H15">
        <v>1587</v>
      </c>
      <c r="I15" t="str">
        <f>HYPERLINK("https://www.ncbi.nlm.nih.gov/nucleotide/LC157595.1?report=genbank&amp;log$=nucltop&amp;blast_rank=13&amp;RID=K8J5TR9T016","LC157595.1")</f>
        <v>LC157595.1</v>
      </c>
    </row>
    <row r="16" spans="1:9">
      <c r="A16" t="s">
        <v>514</v>
      </c>
      <c r="B16" t="s">
        <v>12</v>
      </c>
      <c r="C16">
        <v>942</v>
      </c>
      <c r="D16">
        <v>942</v>
      </c>
      <c r="E16" s="1">
        <v>1</v>
      </c>
      <c r="F16">
        <v>0</v>
      </c>
      <c r="G16">
        <v>99.81</v>
      </c>
      <c r="H16">
        <v>1587</v>
      </c>
      <c r="I16" t="str">
        <f>HYPERLINK("https://www.ncbi.nlm.nih.gov/nucleotide/LC157603.1?report=genbank&amp;log$=nucltop&amp;blast_rank=14&amp;RID=K8J5TR9T016","LC157603.1")</f>
        <v>LC157603.1</v>
      </c>
    </row>
    <row r="17" spans="1:9">
      <c r="A17" t="s">
        <v>513</v>
      </c>
      <c r="B17" t="s">
        <v>12</v>
      </c>
      <c r="C17">
        <v>942</v>
      </c>
      <c r="D17">
        <v>942</v>
      </c>
      <c r="E17" s="1">
        <v>1</v>
      </c>
      <c r="F17">
        <v>0</v>
      </c>
      <c r="G17">
        <v>99.81</v>
      </c>
      <c r="H17">
        <v>1587</v>
      </c>
      <c r="I17" t="str">
        <f>HYPERLINK("https://www.ncbi.nlm.nih.gov/nucleotide/LC157607.1?report=genbank&amp;log$=nucltop&amp;blast_rank=15&amp;RID=K8J5TR9T016","LC157607.1")</f>
        <v>LC157607.1</v>
      </c>
    </row>
    <row r="18" spans="1:9">
      <c r="A18" t="s">
        <v>512</v>
      </c>
      <c r="B18" t="s">
        <v>12</v>
      </c>
      <c r="C18">
        <v>942</v>
      </c>
      <c r="D18">
        <v>942</v>
      </c>
      <c r="E18" s="1">
        <v>1</v>
      </c>
      <c r="F18">
        <v>0</v>
      </c>
      <c r="G18">
        <v>99.81</v>
      </c>
      <c r="H18">
        <v>1587</v>
      </c>
      <c r="I18" t="str">
        <f>HYPERLINK("https://www.ncbi.nlm.nih.gov/nucleotide/LC157623.1?report=genbank&amp;log$=nucltop&amp;blast_rank=16&amp;RID=K8J5TR9T016","LC157623.1")</f>
        <v>LC157623.1</v>
      </c>
    </row>
    <row r="19" spans="1:9">
      <c r="A19" t="s">
        <v>511</v>
      </c>
      <c r="B19" t="s">
        <v>12</v>
      </c>
      <c r="C19">
        <v>942</v>
      </c>
      <c r="D19">
        <v>942</v>
      </c>
      <c r="E19" s="1">
        <v>1</v>
      </c>
      <c r="F19">
        <v>0</v>
      </c>
      <c r="G19">
        <v>99.81</v>
      </c>
      <c r="H19">
        <v>1587</v>
      </c>
      <c r="I19" t="str">
        <f>HYPERLINK("https://www.ncbi.nlm.nih.gov/nucleotide/LC157609.1?report=genbank&amp;log$=nucltop&amp;blast_rank=17&amp;RID=K8J5TR9T016","LC157609.1")</f>
        <v>LC157609.1</v>
      </c>
    </row>
    <row r="20" spans="1:9">
      <c r="A20" t="s">
        <v>510</v>
      </c>
      <c r="B20" t="s">
        <v>12</v>
      </c>
      <c r="C20">
        <v>942</v>
      </c>
      <c r="D20">
        <v>942</v>
      </c>
      <c r="E20" s="1">
        <v>1</v>
      </c>
      <c r="F20">
        <v>0</v>
      </c>
      <c r="G20">
        <v>99.81</v>
      </c>
      <c r="H20">
        <v>1587</v>
      </c>
      <c r="I20" t="str">
        <f>HYPERLINK("https://www.ncbi.nlm.nih.gov/nucleotide/LC157598.1?report=genbank&amp;log$=nucltop&amp;blast_rank=18&amp;RID=K8J5TR9T016","LC157598.1")</f>
        <v>LC157598.1</v>
      </c>
    </row>
    <row r="21" spans="1:9">
      <c r="A21" t="s">
        <v>509</v>
      </c>
      <c r="B21" t="s">
        <v>12</v>
      </c>
      <c r="C21">
        <v>942</v>
      </c>
      <c r="D21">
        <v>942</v>
      </c>
      <c r="E21" s="1">
        <v>1</v>
      </c>
      <c r="F21">
        <v>0</v>
      </c>
      <c r="G21">
        <v>99.81</v>
      </c>
      <c r="H21">
        <v>1587</v>
      </c>
      <c r="I21" t="str">
        <f>HYPERLINK("https://www.ncbi.nlm.nih.gov/nucleotide/LC157601.1?report=genbank&amp;log$=nucltop&amp;blast_rank=19&amp;RID=K8J5TR9T016","LC157601.1")</f>
        <v>LC157601.1</v>
      </c>
    </row>
    <row r="22" spans="1:9">
      <c r="A22" t="s">
        <v>508</v>
      </c>
      <c r="B22" t="s">
        <v>12</v>
      </c>
      <c r="C22">
        <v>942</v>
      </c>
      <c r="D22">
        <v>942</v>
      </c>
      <c r="E22" s="1">
        <v>1</v>
      </c>
      <c r="F22">
        <v>0</v>
      </c>
      <c r="G22">
        <v>99.81</v>
      </c>
      <c r="H22">
        <v>1587</v>
      </c>
      <c r="I22" t="str">
        <f>HYPERLINK("https://www.ncbi.nlm.nih.gov/nucleotide/LC157590.1?report=genbank&amp;log$=nucltop&amp;blast_rank=20&amp;RID=K8J5TR9T016","LC157590.1")</f>
        <v>LC157590.1</v>
      </c>
    </row>
    <row r="23" spans="1:9">
      <c r="A23" t="s">
        <v>507</v>
      </c>
      <c r="B23" t="s">
        <v>12</v>
      </c>
      <c r="C23">
        <v>937</v>
      </c>
      <c r="D23">
        <v>937</v>
      </c>
      <c r="E23" s="1">
        <v>1</v>
      </c>
      <c r="F23">
        <v>0</v>
      </c>
      <c r="G23">
        <v>99.61</v>
      </c>
      <c r="H23">
        <v>1587</v>
      </c>
      <c r="I23" t="str">
        <f>HYPERLINK("https://www.ncbi.nlm.nih.gov/nucleotide/LC157591.1?report=genbank&amp;log$=nucltop&amp;blast_rank=21&amp;RID=K8J5TR9T016","LC157591.1")</f>
        <v>LC157591.1</v>
      </c>
    </row>
    <row r="24" spans="1:9">
      <c r="A24" t="s">
        <v>506</v>
      </c>
      <c r="B24" t="s">
        <v>12</v>
      </c>
      <c r="C24">
        <v>937</v>
      </c>
      <c r="D24">
        <v>937</v>
      </c>
      <c r="E24" s="1">
        <v>1</v>
      </c>
      <c r="F24">
        <v>0</v>
      </c>
      <c r="G24">
        <v>99.61</v>
      </c>
      <c r="H24">
        <v>1587</v>
      </c>
      <c r="I24" t="str">
        <f>HYPERLINK("https://www.ncbi.nlm.nih.gov/nucleotide/LC157589.1?report=genbank&amp;log$=nucltop&amp;blast_rank=22&amp;RID=K8J5TR9T016","LC157589.1")</f>
        <v>LC157589.1</v>
      </c>
    </row>
    <row r="25" spans="1:9">
      <c r="A25" t="s">
        <v>505</v>
      </c>
      <c r="B25" t="s">
        <v>12</v>
      </c>
      <c r="C25">
        <v>937</v>
      </c>
      <c r="D25">
        <v>937</v>
      </c>
      <c r="E25" s="1">
        <v>1</v>
      </c>
      <c r="F25">
        <v>0</v>
      </c>
      <c r="G25">
        <v>99.61</v>
      </c>
      <c r="H25">
        <v>1587</v>
      </c>
      <c r="I25" t="str">
        <f>HYPERLINK("https://www.ncbi.nlm.nih.gov/nucleotide/LC157612.1?report=genbank&amp;log$=nucltop&amp;blast_rank=23&amp;RID=K8J5TR9T016","LC157612.1")</f>
        <v>LC157612.1</v>
      </c>
    </row>
    <row r="26" spans="1:9">
      <c r="A26" t="s">
        <v>504</v>
      </c>
      <c r="B26" t="s">
        <v>12</v>
      </c>
      <c r="C26">
        <v>937</v>
      </c>
      <c r="D26">
        <v>937</v>
      </c>
      <c r="E26" s="1">
        <v>1</v>
      </c>
      <c r="F26">
        <v>0</v>
      </c>
      <c r="G26">
        <v>99.61</v>
      </c>
      <c r="H26">
        <v>1587</v>
      </c>
      <c r="I26" t="str">
        <f>HYPERLINK("https://www.ncbi.nlm.nih.gov/nucleotide/LC157599.1?report=genbank&amp;log$=nucltop&amp;blast_rank=24&amp;RID=K8J5TR9T016","LC157599.1")</f>
        <v>LC157599.1</v>
      </c>
    </row>
    <row r="27" spans="1:9">
      <c r="A27" t="s">
        <v>503</v>
      </c>
      <c r="B27" t="s">
        <v>12</v>
      </c>
      <c r="C27">
        <v>937</v>
      </c>
      <c r="D27">
        <v>937</v>
      </c>
      <c r="E27" s="1">
        <v>1</v>
      </c>
      <c r="F27">
        <v>0</v>
      </c>
      <c r="G27">
        <v>99.61</v>
      </c>
      <c r="H27">
        <v>1587</v>
      </c>
      <c r="I27" t="str">
        <f>HYPERLINK("https://www.ncbi.nlm.nih.gov/nucleotide/LC157606.1?report=genbank&amp;log$=nucltop&amp;blast_rank=25&amp;RID=K8J5TR9T016","LC157606.1")</f>
        <v>LC157606.1</v>
      </c>
    </row>
    <row r="28" spans="1:9">
      <c r="A28" t="s">
        <v>502</v>
      </c>
      <c r="B28" t="s">
        <v>12</v>
      </c>
      <c r="C28">
        <v>937</v>
      </c>
      <c r="D28">
        <v>937</v>
      </c>
      <c r="E28" s="1">
        <v>1</v>
      </c>
      <c r="F28">
        <v>0</v>
      </c>
      <c r="G28">
        <v>99.61</v>
      </c>
      <c r="H28">
        <v>1587</v>
      </c>
      <c r="I28" t="str">
        <f>HYPERLINK("https://www.ncbi.nlm.nih.gov/nucleotide/LC157588.1?report=genbank&amp;log$=nucltop&amp;blast_rank=26&amp;RID=K8J5TR9T016","LC157588.1")</f>
        <v>LC157588.1</v>
      </c>
    </row>
    <row r="29" spans="1:9">
      <c r="A29" t="s">
        <v>501</v>
      </c>
      <c r="B29" t="s">
        <v>12</v>
      </c>
      <c r="C29">
        <v>937</v>
      </c>
      <c r="D29">
        <v>937</v>
      </c>
      <c r="E29" s="1">
        <v>1</v>
      </c>
      <c r="F29">
        <v>0</v>
      </c>
      <c r="G29">
        <v>99.61</v>
      </c>
      <c r="H29">
        <v>1587</v>
      </c>
      <c r="I29" t="str">
        <f>HYPERLINK("https://www.ncbi.nlm.nih.gov/nucleotide/LC157634.1?report=genbank&amp;log$=nucltop&amp;blast_rank=27&amp;RID=K8J5TR9T016","LC157634.1")</f>
        <v>LC157634.1</v>
      </c>
    </row>
    <row r="30" spans="1:9">
      <c r="A30" t="s">
        <v>500</v>
      </c>
      <c r="B30" t="s">
        <v>12</v>
      </c>
      <c r="C30">
        <v>937</v>
      </c>
      <c r="D30">
        <v>937</v>
      </c>
      <c r="E30" s="1">
        <v>1</v>
      </c>
      <c r="F30">
        <v>0</v>
      </c>
      <c r="G30">
        <v>99.61</v>
      </c>
      <c r="H30">
        <v>1587</v>
      </c>
      <c r="I30" t="str">
        <f>HYPERLINK("https://www.ncbi.nlm.nih.gov/nucleotide/LC157636.1?report=genbank&amp;log$=nucltop&amp;blast_rank=28&amp;RID=K8J5TR9T016","LC157636.1")</f>
        <v>LC157636.1</v>
      </c>
    </row>
    <row r="31" spans="1:9">
      <c r="A31" t="s">
        <v>499</v>
      </c>
      <c r="B31" t="s">
        <v>12</v>
      </c>
      <c r="C31">
        <v>937</v>
      </c>
      <c r="D31">
        <v>937</v>
      </c>
      <c r="E31" s="1">
        <v>1</v>
      </c>
      <c r="F31">
        <v>0</v>
      </c>
      <c r="G31">
        <v>99.61</v>
      </c>
      <c r="H31">
        <v>1587</v>
      </c>
      <c r="I31" t="str">
        <f>HYPERLINK("https://www.ncbi.nlm.nih.gov/nucleotide/LC157596.1?report=genbank&amp;log$=nucltop&amp;blast_rank=29&amp;RID=K8J5TR9T016","LC157596.1")</f>
        <v>LC157596.1</v>
      </c>
    </row>
    <row r="32" spans="1:9">
      <c r="A32" t="s">
        <v>498</v>
      </c>
      <c r="B32" t="s">
        <v>12</v>
      </c>
      <c r="C32">
        <v>937</v>
      </c>
      <c r="D32">
        <v>937</v>
      </c>
      <c r="E32" s="1">
        <v>1</v>
      </c>
      <c r="F32">
        <v>0</v>
      </c>
      <c r="G32">
        <v>99.61</v>
      </c>
      <c r="H32">
        <v>1587</v>
      </c>
      <c r="I32" t="str">
        <f>HYPERLINK("https://www.ncbi.nlm.nih.gov/nucleotide/LC157616.1?report=genbank&amp;log$=nucltop&amp;blast_rank=30&amp;RID=K8J5TR9T016","LC157616.1")</f>
        <v>LC157616.1</v>
      </c>
    </row>
    <row r="33" spans="1:9">
      <c r="A33" t="s">
        <v>497</v>
      </c>
      <c r="B33" t="s">
        <v>12</v>
      </c>
      <c r="C33">
        <v>937</v>
      </c>
      <c r="D33">
        <v>937</v>
      </c>
      <c r="E33" s="1">
        <v>1</v>
      </c>
      <c r="F33">
        <v>0</v>
      </c>
      <c r="G33">
        <v>99.61</v>
      </c>
      <c r="H33">
        <v>1587</v>
      </c>
      <c r="I33" t="str">
        <f>HYPERLINK("https://www.ncbi.nlm.nih.gov/nucleotide/LC157621.1?report=genbank&amp;log$=nucltop&amp;blast_rank=31&amp;RID=K8J5TR9T016","LC157621.1")</f>
        <v>LC157621.1</v>
      </c>
    </row>
    <row r="34" spans="1:9">
      <c r="A34" t="s">
        <v>496</v>
      </c>
      <c r="B34" t="s">
        <v>12</v>
      </c>
      <c r="C34">
        <v>937</v>
      </c>
      <c r="D34">
        <v>937</v>
      </c>
      <c r="E34" s="1">
        <v>1</v>
      </c>
      <c r="F34">
        <v>0</v>
      </c>
      <c r="G34">
        <v>99.61</v>
      </c>
      <c r="H34">
        <v>1587</v>
      </c>
      <c r="I34" t="str">
        <f>HYPERLINK("https://www.ncbi.nlm.nih.gov/nucleotide/LC157626.1?report=genbank&amp;log$=nucltop&amp;blast_rank=32&amp;RID=K8J5TR9T016","LC157626.1")</f>
        <v>LC157626.1</v>
      </c>
    </row>
    <row r="35" spans="1:9">
      <c r="A35" t="s">
        <v>495</v>
      </c>
      <c r="B35" t="s">
        <v>12</v>
      </c>
      <c r="C35">
        <v>937</v>
      </c>
      <c r="D35">
        <v>937</v>
      </c>
      <c r="E35" s="1">
        <v>1</v>
      </c>
      <c r="F35">
        <v>0</v>
      </c>
      <c r="G35">
        <v>99.61</v>
      </c>
      <c r="H35">
        <v>1587</v>
      </c>
      <c r="I35" t="str">
        <f>HYPERLINK("https://www.ncbi.nlm.nih.gov/nucleotide/LC157597.1?report=genbank&amp;log$=nucltop&amp;blast_rank=33&amp;RID=K8J5TR9T016","LC157597.1")</f>
        <v>LC157597.1</v>
      </c>
    </row>
    <row r="36" spans="1:9">
      <c r="A36" t="s">
        <v>494</v>
      </c>
      <c r="B36" t="s">
        <v>12</v>
      </c>
      <c r="C36">
        <v>937</v>
      </c>
      <c r="D36">
        <v>937</v>
      </c>
      <c r="E36" s="1">
        <v>1</v>
      </c>
      <c r="F36">
        <v>0</v>
      </c>
      <c r="G36">
        <v>99.61</v>
      </c>
      <c r="H36">
        <v>1587</v>
      </c>
      <c r="I36" t="str">
        <f>HYPERLINK("https://www.ncbi.nlm.nih.gov/nucleotide/LC157642.1?report=genbank&amp;log$=nucltop&amp;blast_rank=34&amp;RID=K8J5TR9T016","LC157642.1")</f>
        <v>LC157642.1</v>
      </c>
    </row>
    <row r="37" spans="1:9">
      <c r="A37" t="s">
        <v>493</v>
      </c>
      <c r="B37" t="s">
        <v>12</v>
      </c>
      <c r="C37">
        <v>937</v>
      </c>
      <c r="D37">
        <v>937</v>
      </c>
      <c r="E37" s="1">
        <v>1</v>
      </c>
      <c r="F37">
        <v>0</v>
      </c>
      <c r="G37">
        <v>99.61</v>
      </c>
      <c r="H37">
        <v>1587</v>
      </c>
      <c r="I37" t="str">
        <f>HYPERLINK("https://www.ncbi.nlm.nih.gov/nucleotide/LC157586.1?report=genbank&amp;log$=nucltop&amp;blast_rank=35&amp;RID=K8J5TR9T016","LC157586.1")</f>
        <v>LC157586.1</v>
      </c>
    </row>
    <row r="38" spans="1:9">
      <c r="A38" t="s">
        <v>492</v>
      </c>
      <c r="B38" t="s">
        <v>12</v>
      </c>
      <c r="C38">
        <v>937</v>
      </c>
      <c r="D38">
        <v>937</v>
      </c>
      <c r="E38" s="1">
        <v>1</v>
      </c>
      <c r="F38">
        <v>0</v>
      </c>
      <c r="G38">
        <v>99.61</v>
      </c>
      <c r="H38">
        <v>1587</v>
      </c>
      <c r="I38" t="str">
        <f>HYPERLINK("https://www.ncbi.nlm.nih.gov/nucleotide/LC157632.1?report=genbank&amp;log$=nucltop&amp;blast_rank=36&amp;RID=K8J5TR9T016","LC157632.1")</f>
        <v>LC157632.1</v>
      </c>
    </row>
    <row r="39" spans="1:9">
      <c r="A39" t="s">
        <v>491</v>
      </c>
      <c r="B39" t="s">
        <v>12</v>
      </c>
      <c r="C39">
        <v>937</v>
      </c>
      <c r="D39">
        <v>937</v>
      </c>
      <c r="E39" s="1">
        <v>1</v>
      </c>
      <c r="F39">
        <v>0</v>
      </c>
      <c r="G39">
        <v>99.61</v>
      </c>
      <c r="H39">
        <v>1587</v>
      </c>
      <c r="I39" t="str">
        <f>HYPERLINK("https://www.ncbi.nlm.nih.gov/nucleotide/LC157629.1?report=genbank&amp;log$=nucltop&amp;blast_rank=37&amp;RID=K8J5TR9T016","LC157629.1")</f>
        <v>LC157629.1</v>
      </c>
    </row>
    <row r="40" spans="1:9">
      <c r="A40" t="s">
        <v>490</v>
      </c>
      <c r="B40" t="s">
        <v>12</v>
      </c>
      <c r="C40">
        <v>937</v>
      </c>
      <c r="D40">
        <v>937</v>
      </c>
      <c r="E40" s="1">
        <v>1</v>
      </c>
      <c r="F40">
        <v>0</v>
      </c>
      <c r="G40">
        <v>99.61</v>
      </c>
      <c r="H40">
        <v>1587</v>
      </c>
      <c r="I40" t="str">
        <f>HYPERLINK("https://www.ncbi.nlm.nih.gov/nucleotide/LC157641.1?report=genbank&amp;log$=nucltop&amp;blast_rank=38&amp;RID=K8J5TR9T016","LC157641.1")</f>
        <v>LC157641.1</v>
      </c>
    </row>
    <row r="41" spans="1:9">
      <c r="A41" t="s">
        <v>489</v>
      </c>
      <c r="B41" t="s">
        <v>12</v>
      </c>
      <c r="C41">
        <v>931</v>
      </c>
      <c r="D41">
        <v>931</v>
      </c>
      <c r="E41" s="1">
        <v>1</v>
      </c>
      <c r="F41">
        <v>0</v>
      </c>
      <c r="G41">
        <v>99.42</v>
      </c>
      <c r="H41">
        <v>1587</v>
      </c>
      <c r="I41" t="str">
        <f>HYPERLINK("https://www.ncbi.nlm.nih.gov/nucleotide/LC157594.1?report=genbank&amp;log$=nucltop&amp;blast_rank=39&amp;RID=K8J5TR9T016","LC157594.1")</f>
        <v>LC157594.1</v>
      </c>
    </row>
    <row r="42" spans="1:9">
      <c r="A42" t="s">
        <v>488</v>
      </c>
      <c r="B42" t="s">
        <v>12</v>
      </c>
      <c r="C42">
        <v>931</v>
      </c>
      <c r="D42">
        <v>931</v>
      </c>
      <c r="E42" s="1">
        <v>1</v>
      </c>
      <c r="F42">
        <v>0</v>
      </c>
      <c r="G42">
        <v>99.42</v>
      </c>
      <c r="H42">
        <v>1587</v>
      </c>
      <c r="I42" t="str">
        <f>HYPERLINK("https://www.ncbi.nlm.nih.gov/nucleotide/LC157608.1?report=genbank&amp;log$=nucltop&amp;blast_rank=40&amp;RID=K8J5TR9T016","LC157608.1")</f>
        <v>LC157608.1</v>
      </c>
    </row>
    <row r="43" spans="1:9">
      <c r="A43" t="s">
        <v>487</v>
      </c>
      <c r="B43" t="s">
        <v>12</v>
      </c>
      <c r="C43">
        <v>881</v>
      </c>
      <c r="D43">
        <v>881</v>
      </c>
      <c r="E43" s="1">
        <v>1</v>
      </c>
      <c r="F43">
        <v>0</v>
      </c>
      <c r="G43">
        <v>97.67</v>
      </c>
      <c r="H43">
        <v>1587</v>
      </c>
      <c r="I43" t="str">
        <f>HYPERLINK("https://www.ncbi.nlm.nih.gov/nucleotide/LC157610.1?report=genbank&amp;log$=nucltop&amp;blast_rank=41&amp;RID=K8J5TR9T016","LC157610.1")</f>
        <v>LC157610.1</v>
      </c>
    </row>
    <row r="44" spans="1:9">
      <c r="A44" t="s">
        <v>486</v>
      </c>
      <c r="B44" t="s">
        <v>12</v>
      </c>
      <c r="C44">
        <v>876</v>
      </c>
      <c r="D44">
        <v>876</v>
      </c>
      <c r="E44" s="1">
        <v>1</v>
      </c>
      <c r="F44">
        <v>0</v>
      </c>
      <c r="G44">
        <v>97.47</v>
      </c>
      <c r="H44">
        <v>1587</v>
      </c>
      <c r="I44" t="str">
        <f>HYPERLINK("https://www.ncbi.nlm.nih.gov/nucleotide/LC157611.1?report=genbank&amp;log$=nucltop&amp;blast_rank=42&amp;RID=K8J5TR9T016","LC157611.1")</f>
        <v>LC157611.1</v>
      </c>
    </row>
    <row r="45" spans="1:9">
      <c r="A45" t="s">
        <v>11</v>
      </c>
      <c r="B45" t="s">
        <v>12</v>
      </c>
      <c r="C45">
        <v>771</v>
      </c>
      <c r="D45">
        <v>771</v>
      </c>
      <c r="E45" s="1">
        <v>0.81</v>
      </c>
      <c r="F45">
        <v>0</v>
      </c>
      <c r="G45">
        <v>100</v>
      </c>
      <c r="H45">
        <v>1978</v>
      </c>
      <c r="I45" t="str">
        <f>HYPERLINK("https://www.ncbi.nlm.nih.gov/nucleotide/FJ406854.1?report=genbank&amp;log$=nucltop&amp;blast_rank=43&amp;RID=K8J5TR9T016","FJ406854.1")</f>
        <v>FJ406854.1</v>
      </c>
    </row>
    <row r="46" spans="1:9">
      <c r="A46" t="s">
        <v>20</v>
      </c>
      <c r="B46" t="s">
        <v>12</v>
      </c>
      <c r="C46">
        <v>767</v>
      </c>
      <c r="D46">
        <v>767</v>
      </c>
      <c r="E46" s="1">
        <v>0.81</v>
      </c>
      <c r="F46">
        <v>0</v>
      </c>
      <c r="G46">
        <v>99.76</v>
      </c>
      <c r="H46">
        <v>1991</v>
      </c>
      <c r="I46" t="str">
        <f>HYPERLINK("https://www.ncbi.nlm.nih.gov/nucleotide/FJ406857.1?report=genbank&amp;log$=nucltop&amp;blast_rank=44&amp;RID=K8J5TR9T016","FJ406857.1")</f>
        <v>FJ406857.1</v>
      </c>
    </row>
    <row r="47" spans="1:9">
      <c r="A47" t="s">
        <v>40</v>
      </c>
      <c r="B47" t="s">
        <v>12</v>
      </c>
      <c r="C47">
        <v>765</v>
      </c>
      <c r="D47">
        <v>765</v>
      </c>
      <c r="E47" s="1">
        <v>0.81</v>
      </c>
      <c r="F47">
        <v>0</v>
      </c>
      <c r="G47">
        <v>99.76</v>
      </c>
      <c r="H47">
        <v>1974</v>
      </c>
      <c r="I47" t="str">
        <f>HYPERLINK("https://www.ncbi.nlm.nih.gov/nucleotide/FJ556071.1?report=genbank&amp;log$=nucltop&amp;blast_rank=45&amp;RID=K8J5TR9T016","FJ556071.1")</f>
        <v>FJ556071.1</v>
      </c>
    </row>
    <row r="48" spans="1:9">
      <c r="A48" t="s">
        <v>41</v>
      </c>
      <c r="B48" t="s">
        <v>12</v>
      </c>
      <c r="C48">
        <v>765</v>
      </c>
      <c r="D48">
        <v>765</v>
      </c>
      <c r="E48" s="1">
        <v>0.81</v>
      </c>
      <c r="F48">
        <v>0</v>
      </c>
      <c r="G48">
        <v>99.76</v>
      </c>
      <c r="H48">
        <v>1932</v>
      </c>
      <c r="I48" t="str">
        <f>HYPERLINK("https://www.ncbi.nlm.nih.gov/nucleotide/HM000277.1?report=genbank&amp;log$=nucltop&amp;blast_rank=46&amp;RID=K8J5TR9T016","HM000277.1")</f>
        <v>HM000277.1</v>
      </c>
    </row>
    <row r="49" spans="1:9">
      <c r="A49" t="s">
        <v>51</v>
      </c>
      <c r="B49" t="s">
        <v>12</v>
      </c>
      <c r="C49">
        <v>765</v>
      </c>
      <c r="D49">
        <v>765</v>
      </c>
      <c r="E49" s="1">
        <v>0.81</v>
      </c>
      <c r="F49">
        <v>0</v>
      </c>
      <c r="G49">
        <v>99.76</v>
      </c>
      <c r="H49">
        <v>1932</v>
      </c>
      <c r="I49" t="str">
        <f>HYPERLINK("https://www.ncbi.nlm.nih.gov/nucleotide/HM000296.1?report=genbank&amp;log$=nucltop&amp;blast_rank=47&amp;RID=K8J5TR9T016","HM000296.1")</f>
        <v>HM000296.1</v>
      </c>
    </row>
    <row r="50" spans="1:9">
      <c r="A50" t="s">
        <v>126</v>
      </c>
      <c r="B50" t="s">
        <v>12</v>
      </c>
      <c r="C50">
        <v>765</v>
      </c>
      <c r="D50">
        <v>765</v>
      </c>
      <c r="E50" s="1">
        <v>0.81</v>
      </c>
      <c r="F50">
        <v>0</v>
      </c>
      <c r="G50">
        <v>99.76</v>
      </c>
      <c r="H50">
        <v>1920</v>
      </c>
      <c r="I50" t="str">
        <f>HYPERLINK("https://www.ncbi.nlm.nih.gov/nucleotide/HM000321.1?report=genbank&amp;log$=nucltop&amp;blast_rank=48&amp;RID=K8J5TR9T016","HM000321.1")</f>
        <v>HM000321.1</v>
      </c>
    </row>
    <row r="51" spans="1:9">
      <c r="A51" t="s">
        <v>119</v>
      </c>
      <c r="B51" t="s">
        <v>12</v>
      </c>
      <c r="C51">
        <v>765</v>
      </c>
      <c r="D51">
        <v>765</v>
      </c>
      <c r="E51" s="1">
        <v>0.81</v>
      </c>
      <c r="F51">
        <v>0</v>
      </c>
      <c r="G51">
        <v>99.76</v>
      </c>
      <c r="H51">
        <v>1938</v>
      </c>
      <c r="I51" t="str">
        <f>HYPERLINK("https://www.ncbi.nlm.nih.gov/nucleotide/HM000324.1?report=genbank&amp;log$=nucltop&amp;blast_rank=49&amp;RID=K8J5TR9T016","HM000324.1")</f>
        <v>HM000324.1</v>
      </c>
    </row>
    <row r="52" spans="1:9">
      <c r="A52" t="s">
        <v>120</v>
      </c>
      <c r="B52" t="s">
        <v>12</v>
      </c>
      <c r="C52">
        <v>765</v>
      </c>
      <c r="D52">
        <v>765</v>
      </c>
      <c r="E52" s="1">
        <v>0.81</v>
      </c>
      <c r="F52">
        <v>0</v>
      </c>
      <c r="G52">
        <v>99.76</v>
      </c>
      <c r="H52">
        <v>1938</v>
      </c>
      <c r="I52" t="str">
        <f>HYPERLINK("https://www.ncbi.nlm.nih.gov/nucleotide/HM000318.1?report=genbank&amp;log$=nucltop&amp;blast_rank=50&amp;RID=K8J5TR9T016","HM000318.1")</f>
        <v>HM000318.1</v>
      </c>
    </row>
    <row r="53" spans="1:9">
      <c r="A53" t="s">
        <v>16</v>
      </c>
      <c r="B53" t="s">
        <v>12</v>
      </c>
      <c r="C53">
        <v>765</v>
      </c>
      <c r="D53">
        <v>765</v>
      </c>
      <c r="E53" s="1">
        <v>0.81</v>
      </c>
      <c r="F53">
        <v>0</v>
      </c>
      <c r="G53">
        <v>99.76</v>
      </c>
      <c r="H53">
        <v>1974</v>
      </c>
      <c r="I53" t="str">
        <f>HYPERLINK("https://www.ncbi.nlm.nih.gov/nucleotide/FJ556082.1?report=genbank&amp;log$=nucltop&amp;blast_rank=51&amp;RID=K8J5TR9T016","FJ556082.1")</f>
        <v>FJ556082.1</v>
      </c>
    </row>
    <row r="54" spans="1:9">
      <c r="A54" t="s">
        <v>56</v>
      </c>
      <c r="B54" t="s">
        <v>12</v>
      </c>
      <c r="C54">
        <v>765</v>
      </c>
      <c r="D54">
        <v>765</v>
      </c>
      <c r="E54" s="1">
        <v>0.81</v>
      </c>
      <c r="F54">
        <v>0</v>
      </c>
      <c r="G54">
        <v>99.76</v>
      </c>
      <c r="H54">
        <v>1968</v>
      </c>
      <c r="I54" t="str">
        <f>HYPERLINK("https://www.ncbi.nlm.nih.gov/nucleotide/FJ556042.1?report=genbank&amp;log$=nucltop&amp;blast_rank=52&amp;RID=K8J5TR9T016","FJ556042.1")</f>
        <v>FJ556042.1</v>
      </c>
    </row>
    <row r="55" spans="1:9">
      <c r="A55" t="s">
        <v>105</v>
      </c>
      <c r="B55" t="s">
        <v>12</v>
      </c>
      <c r="C55">
        <v>765</v>
      </c>
      <c r="D55">
        <v>765</v>
      </c>
      <c r="E55" s="1">
        <v>0.81</v>
      </c>
      <c r="F55">
        <v>0</v>
      </c>
      <c r="G55">
        <v>99.76</v>
      </c>
      <c r="H55">
        <v>1980</v>
      </c>
      <c r="I55" t="str">
        <f>HYPERLINK("https://www.ncbi.nlm.nih.gov/nucleotide/FJ556060.1?report=genbank&amp;log$=nucltop&amp;blast_rank=53&amp;RID=K8J5TR9T016","FJ556060.1")</f>
        <v>FJ556060.1</v>
      </c>
    </row>
    <row r="56" spans="1:9">
      <c r="A56" t="s">
        <v>109</v>
      </c>
      <c r="B56" t="s">
        <v>12</v>
      </c>
      <c r="C56">
        <v>765</v>
      </c>
      <c r="D56">
        <v>765</v>
      </c>
      <c r="E56" s="1">
        <v>0.81</v>
      </c>
      <c r="F56">
        <v>0</v>
      </c>
      <c r="G56">
        <v>99.76</v>
      </c>
      <c r="H56">
        <v>1980</v>
      </c>
      <c r="I56" t="str">
        <f>HYPERLINK("https://www.ncbi.nlm.nih.gov/nucleotide/FJ556046.1?report=genbank&amp;log$=nucltop&amp;blast_rank=54&amp;RID=K8J5TR9T016","FJ556046.1")</f>
        <v>FJ556046.1</v>
      </c>
    </row>
    <row r="57" spans="1:9">
      <c r="A57" t="s">
        <v>60</v>
      </c>
      <c r="B57" t="s">
        <v>12</v>
      </c>
      <c r="C57">
        <v>765</v>
      </c>
      <c r="D57">
        <v>765</v>
      </c>
      <c r="E57" s="1">
        <v>0.81</v>
      </c>
      <c r="F57">
        <v>0</v>
      </c>
      <c r="G57">
        <v>99.76</v>
      </c>
      <c r="H57">
        <v>1932</v>
      </c>
      <c r="I57" t="str">
        <f>HYPERLINK("https://www.ncbi.nlm.nih.gov/nucleotide/HM000273.1?report=genbank&amp;log$=nucltop&amp;blast_rank=55&amp;RID=K8J5TR9T016","HM000273.1")</f>
        <v>HM000273.1</v>
      </c>
    </row>
    <row r="58" spans="1:9">
      <c r="A58" t="s">
        <v>121</v>
      </c>
      <c r="B58" t="s">
        <v>12</v>
      </c>
      <c r="C58">
        <v>765</v>
      </c>
      <c r="D58">
        <v>765</v>
      </c>
      <c r="E58" s="1">
        <v>0.81</v>
      </c>
      <c r="F58">
        <v>0</v>
      </c>
      <c r="G58">
        <v>99.76</v>
      </c>
      <c r="H58">
        <v>1938</v>
      </c>
      <c r="I58" t="str">
        <f>HYPERLINK("https://www.ncbi.nlm.nih.gov/nucleotide/HM000323.1?report=genbank&amp;log$=nucltop&amp;blast_rank=56&amp;RID=K8J5TR9T016","HM000323.1")</f>
        <v>HM000323.1</v>
      </c>
    </row>
    <row r="59" spans="1:9">
      <c r="A59" t="s">
        <v>131</v>
      </c>
      <c r="B59" t="s">
        <v>12</v>
      </c>
      <c r="C59">
        <v>765</v>
      </c>
      <c r="D59">
        <v>765</v>
      </c>
      <c r="E59" s="1">
        <v>0.81</v>
      </c>
      <c r="F59">
        <v>0</v>
      </c>
      <c r="G59">
        <v>99.76</v>
      </c>
      <c r="H59">
        <v>1938</v>
      </c>
      <c r="I59" t="str">
        <f>HYPERLINK("https://www.ncbi.nlm.nih.gov/nucleotide/HM000314.1?report=genbank&amp;log$=nucltop&amp;blast_rank=57&amp;RID=K8J5TR9T016","HM000314.1")</f>
        <v>HM000314.1</v>
      </c>
    </row>
    <row r="60" spans="1:9">
      <c r="A60" t="s">
        <v>102</v>
      </c>
      <c r="B60" t="s">
        <v>12</v>
      </c>
      <c r="C60">
        <v>765</v>
      </c>
      <c r="D60">
        <v>765</v>
      </c>
      <c r="E60" s="1">
        <v>0.81</v>
      </c>
      <c r="F60">
        <v>0</v>
      </c>
      <c r="G60">
        <v>99.76</v>
      </c>
      <c r="H60">
        <v>1980</v>
      </c>
      <c r="I60" t="str">
        <f>HYPERLINK("https://www.ncbi.nlm.nih.gov/nucleotide/FJ556039.1?report=genbank&amp;log$=nucltop&amp;blast_rank=58&amp;RID=K8J5TR9T016","FJ556039.1")</f>
        <v>FJ556039.1</v>
      </c>
    </row>
    <row r="61" spans="1:9">
      <c r="A61" t="s">
        <v>136</v>
      </c>
      <c r="B61" t="s">
        <v>12</v>
      </c>
      <c r="C61">
        <v>765</v>
      </c>
      <c r="D61">
        <v>765</v>
      </c>
      <c r="E61" s="1">
        <v>0.81</v>
      </c>
      <c r="F61">
        <v>0</v>
      </c>
      <c r="G61">
        <v>99.76</v>
      </c>
      <c r="H61">
        <v>1978</v>
      </c>
      <c r="I61" t="str">
        <f>HYPERLINK("https://www.ncbi.nlm.nih.gov/nucleotide/FJ556420.1?report=genbank&amp;log$=nucltop&amp;blast_rank=59&amp;RID=K8J5TR9T016","FJ556420.1")</f>
        <v>FJ556420.1</v>
      </c>
    </row>
    <row r="62" spans="1:9">
      <c r="A62" t="s">
        <v>62</v>
      </c>
      <c r="B62" t="s">
        <v>12</v>
      </c>
      <c r="C62">
        <v>765</v>
      </c>
      <c r="D62">
        <v>765</v>
      </c>
      <c r="E62" s="1">
        <v>0.81</v>
      </c>
      <c r="F62">
        <v>0</v>
      </c>
      <c r="G62">
        <v>99.76</v>
      </c>
      <c r="H62">
        <v>1941</v>
      </c>
      <c r="I62" t="str">
        <f>HYPERLINK("https://www.ncbi.nlm.nih.gov/nucleotide/HM000268.1?report=genbank&amp;log$=nucltop&amp;blast_rank=60&amp;RID=K8J5TR9T016","HM000268.1")</f>
        <v>HM000268.1</v>
      </c>
    </row>
    <row r="63" spans="1:9">
      <c r="A63" t="s">
        <v>116</v>
      </c>
      <c r="B63" t="s">
        <v>12</v>
      </c>
      <c r="C63">
        <v>765</v>
      </c>
      <c r="D63">
        <v>765</v>
      </c>
      <c r="E63" s="1">
        <v>0.81</v>
      </c>
      <c r="F63">
        <v>0</v>
      </c>
      <c r="G63">
        <v>99.76</v>
      </c>
      <c r="H63">
        <v>1974</v>
      </c>
      <c r="I63" t="str">
        <f>HYPERLINK("https://www.ncbi.nlm.nih.gov/nucleotide/FJ556041.1?report=genbank&amp;log$=nucltop&amp;blast_rank=61&amp;RID=K8J5TR9T016","FJ556041.1")</f>
        <v>FJ556041.1</v>
      </c>
    </row>
    <row r="64" spans="1:9">
      <c r="A64" t="s">
        <v>135</v>
      </c>
      <c r="B64" t="s">
        <v>12</v>
      </c>
      <c r="C64">
        <v>765</v>
      </c>
      <c r="D64">
        <v>765</v>
      </c>
      <c r="E64" s="1">
        <v>0.81</v>
      </c>
      <c r="F64">
        <v>0</v>
      </c>
      <c r="G64">
        <v>99.76</v>
      </c>
      <c r="H64">
        <v>1979</v>
      </c>
      <c r="I64" t="str">
        <f>HYPERLINK("https://www.ncbi.nlm.nih.gov/nucleotide/FJ556421.1?report=genbank&amp;log$=nucltop&amp;blast_rank=62&amp;RID=K8J5TR9T016","FJ556421.1")</f>
        <v>FJ556421.1</v>
      </c>
    </row>
    <row r="65" spans="1:9">
      <c r="A65" t="s">
        <v>24</v>
      </c>
      <c r="B65" t="s">
        <v>12</v>
      </c>
      <c r="C65">
        <v>765</v>
      </c>
      <c r="D65">
        <v>765</v>
      </c>
      <c r="E65" s="1">
        <v>0.81</v>
      </c>
      <c r="F65">
        <v>0</v>
      </c>
      <c r="G65">
        <v>99.76</v>
      </c>
      <c r="H65">
        <v>1932</v>
      </c>
      <c r="I65" t="str">
        <f>HYPERLINK("https://www.ncbi.nlm.nih.gov/nucleotide/HM000285.1?report=genbank&amp;log$=nucltop&amp;blast_rank=63&amp;RID=K8J5TR9T016","HM000285.1")</f>
        <v>HM000285.1</v>
      </c>
    </row>
    <row r="66" spans="1:9">
      <c r="A66" t="s">
        <v>103</v>
      </c>
      <c r="B66" t="s">
        <v>12</v>
      </c>
      <c r="C66">
        <v>765</v>
      </c>
      <c r="D66">
        <v>765</v>
      </c>
      <c r="E66" s="1">
        <v>0.81</v>
      </c>
      <c r="F66">
        <v>0</v>
      </c>
      <c r="G66">
        <v>99.76</v>
      </c>
      <c r="H66">
        <v>1980</v>
      </c>
      <c r="I66" t="str">
        <f>HYPERLINK("https://www.ncbi.nlm.nih.gov/nucleotide/FJ556083.1?report=genbank&amp;log$=nucltop&amp;blast_rank=64&amp;RID=K8J5TR9T016","FJ556083.1")</f>
        <v>FJ556083.1</v>
      </c>
    </row>
    <row r="67" spans="1:9">
      <c r="A67" t="s">
        <v>106</v>
      </c>
      <c r="B67" t="s">
        <v>12</v>
      </c>
      <c r="C67">
        <v>765</v>
      </c>
      <c r="D67">
        <v>765</v>
      </c>
      <c r="E67" s="1">
        <v>0.81</v>
      </c>
      <c r="F67">
        <v>0</v>
      </c>
      <c r="G67">
        <v>99.76</v>
      </c>
      <c r="H67">
        <v>1984</v>
      </c>
      <c r="I67" t="str">
        <f>HYPERLINK("https://www.ncbi.nlm.nih.gov/nucleotide/FJ406852.1?report=genbank&amp;log$=nucltop&amp;blast_rank=65&amp;RID=K8J5TR9T016","FJ406852.1")</f>
        <v>FJ406852.1</v>
      </c>
    </row>
    <row r="68" spans="1:9">
      <c r="A68" t="s">
        <v>70</v>
      </c>
      <c r="B68" t="s">
        <v>12</v>
      </c>
      <c r="C68">
        <v>765</v>
      </c>
      <c r="D68">
        <v>765</v>
      </c>
      <c r="E68" s="1">
        <v>0.81</v>
      </c>
      <c r="F68">
        <v>0</v>
      </c>
      <c r="G68">
        <v>99.76</v>
      </c>
      <c r="H68">
        <v>1932</v>
      </c>
      <c r="I68" t="str">
        <f>HYPERLINK("https://www.ncbi.nlm.nih.gov/nucleotide/HM000284.1?report=genbank&amp;log$=nucltop&amp;blast_rank=66&amp;RID=K8J5TR9T016","HM000284.1")</f>
        <v>HM000284.1</v>
      </c>
    </row>
    <row r="69" spans="1:9">
      <c r="A69" t="s">
        <v>133</v>
      </c>
      <c r="B69" t="s">
        <v>12</v>
      </c>
      <c r="C69">
        <v>765</v>
      </c>
      <c r="D69">
        <v>765</v>
      </c>
      <c r="E69" s="1">
        <v>0.81</v>
      </c>
      <c r="F69">
        <v>0</v>
      </c>
      <c r="G69">
        <v>99.76</v>
      </c>
      <c r="H69">
        <v>1938</v>
      </c>
      <c r="I69" t="str">
        <f>HYPERLINK("https://www.ncbi.nlm.nih.gov/nucleotide/HM000313.1?report=genbank&amp;log$=nucltop&amp;blast_rank=67&amp;RID=K8J5TR9T016","HM000313.1")</f>
        <v>HM000313.1</v>
      </c>
    </row>
    <row r="70" spans="1:9">
      <c r="A70" t="s">
        <v>27</v>
      </c>
      <c r="B70" t="s">
        <v>12</v>
      </c>
      <c r="C70">
        <v>765</v>
      </c>
      <c r="D70">
        <v>765</v>
      </c>
      <c r="E70" s="1">
        <v>0.81</v>
      </c>
      <c r="F70">
        <v>0</v>
      </c>
      <c r="G70">
        <v>99.76</v>
      </c>
      <c r="H70">
        <v>1974</v>
      </c>
      <c r="I70" t="str">
        <f>HYPERLINK("https://www.ncbi.nlm.nih.gov/nucleotide/FJ556070.1?report=genbank&amp;log$=nucltop&amp;blast_rank=68&amp;RID=K8J5TR9T016","FJ556070.1")</f>
        <v>FJ556070.1</v>
      </c>
    </row>
    <row r="71" spans="1:9">
      <c r="A71" t="s">
        <v>132</v>
      </c>
      <c r="B71" t="s">
        <v>12</v>
      </c>
      <c r="C71">
        <v>765</v>
      </c>
      <c r="D71">
        <v>765</v>
      </c>
      <c r="E71" s="1">
        <v>0.81</v>
      </c>
      <c r="F71">
        <v>0</v>
      </c>
      <c r="G71">
        <v>99.76</v>
      </c>
      <c r="H71">
        <v>1938</v>
      </c>
      <c r="I71" t="str">
        <f>HYPERLINK("https://www.ncbi.nlm.nih.gov/nucleotide/HM000315.1?report=genbank&amp;log$=nucltop&amp;blast_rank=69&amp;RID=K8J5TR9T016","HM000315.1")</f>
        <v>HM000315.1</v>
      </c>
    </row>
    <row r="72" spans="1:9">
      <c r="A72" t="s">
        <v>35</v>
      </c>
      <c r="B72" t="s">
        <v>12</v>
      </c>
      <c r="C72">
        <v>765</v>
      </c>
      <c r="D72">
        <v>765</v>
      </c>
      <c r="E72" s="1">
        <v>0.81</v>
      </c>
      <c r="F72">
        <v>0</v>
      </c>
      <c r="G72">
        <v>99.76</v>
      </c>
      <c r="H72">
        <v>1974</v>
      </c>
      <c r="I72" t="str">
        <f>HYPERLINK("https://www.ncbi.nlm.nih.gov/nucleotide/FJ556054.1?report=genbank&amp;log$=nucltop&amp;blast_rank=70&amp;RID=K8J5TR9T016","FJ556054.1")</f>
        <v>FJ556054.1</v>
      </c>
    </row>
    <row r="73" spans="1:9">
      <c r="A73" t="s">
        <v>13</v>
      </c>
      <c r="B73" t="s">
        <v>12</v>
      </c>
      <c r="C73">
        <v>765</v>
      </c>
      <c r="D73">
        <v>765</v>
      </c>
      <c r="E73" s="1">
        <v>0.81</v>
      </c>
      <c r="F73">
        <v>0</v>
      </c>
      <c r="G73">
        <v>99.76</v>
      </c>
      <c r="H73">
        <v>1974</v>
      </c>
      <c r="I73" t="str">
        <f>HYPERLINK("https://www.ncbi.nlm.nih.gov/nucleotide/FJ556065.1?report=genbank&amp;log$=nucltop&amp;blast_rank=71&amp;RID=K8J5TR9T016","FJ556065.1")</f>
        <v>FJ556065.1</v>
      </c>
    </row>
    <row r="74" spans="1:9">
      <c r="A74" t="s">
        <v>124</v>
      </c>
      <c r="B74" t="s">
        <v>12</v>
      </c>
      <c r="C74">
        <v>765</v>
      </c>
      <c r="D74">
        <v>765</v>
      </c>
      <c r="E74" s="1">
        <v>0.81</v>
      </c>
      <c r="F74">
        <v>0</v>
      </c>
      <c r="G74">
        <v>99.76</v>
      </c>
      <c r="H74">
        <v>1938</v>
      </c>
      <c r="I74" t="str">
        <f>HYPERLINK("https://www.ncbi.nlm.nih.gov/nucleotide/HM000327.1?report=genbank&amp;log$=nucltop&amp;blast_rank=72&amp;RID=K8J5TR9T016","HM000327.1")</f>
        <v>HM000327.1</v>
      </c>
    </row>
    <row r="75" spans="1:9">
      <c r="A75" t="s">
        <v>71</v>
      </c>
      <c r="B75" t="s">
        <v>12</v>
      </c>
      <c r="C75">
        <v>765</v>
      </c>
      <c r="D75">
        <v>765</v>
      </c>
      <c r="E75" s="1">
        <v>0.81</v>
      </c>
      <c r="F75">
        <v>0</v>
      </c>
      <c r="G75">
        <v>99.76</v>
      </c>
      <c r="H75">
        <v>1932</v>
      </c>
      <c r="I75" t="str">
        <f>HYPERLINK("https://www.ncbi.nlm.nih.gov/nucleotide/HM000309.1?report=genbank&amp;log$=nucltop&amp;blast_rank=73&amp;RID=K8J5TR9T016","HM000309.1")</f>
        <v>HM000309.1</v>
      </c>
    </row>
    <row r="76" spans="1:9">
      <c r="A76" t="s">
        <v>113</v>
      </c>
      <c r="B76" t="s">
        <v>12</v>
      </c>
      <c r="C76">
        <v>765</v>
      </c>
      <c r="D76">
        <v>765</v>
      </c>
      <c r="E76" s="1">
        <v>0.81</v>
      </c>
      <c r="F76">
        <v>0</v>
      </c>
      <c r="G76">
        <v>99.76</v>
      </c>
      <c r="H76">
        <v>1974</v>
      </c>
      <c r="I76" t="str">
        <f>HYPERLINK("https://www.ncbi.nlm.nih.gov/nucleotide/FJ556049.1?report=genbank&amp;log$=nucltop&amp;blast_rank=74&amp;RID=K8J5TR9T016","FJ556049.1")</f>
        <v>FJ556049.1</v>
      </c>
    </row>
    <row r="77" spans="1:9">
      <c r="A77" t="s">
        <v>114</v>
      </c>
      <c r="B77" t="s">
        <v>12</v>
      </c>
      <c r="C77">
        <v>765</v>
      </c>
      <c r="D77">
        <v>765</v>
      </c>
      <c r="E77" s="1">
        <v>0.81</v>
      </c>
      <c r="F77">
        <v>0</v>
      </c>
      <c r="G77">
        <v>99.76</v>
      </c>
      <c r="H77">
        <v>1980</v>
      </c>
      <c r="I77" t="str">
        <f>HYPERLINK("https://www.ncbi.nlm.nih.gov/nucleotide/FJ556089.1?report=genbank&amp;log$=nucltop&amp;blast_rank=75&amp;RID=K8J5TR9T016","FJ556089.1")</f>
        <v>FJ556089.1</v>
      </c>
    </row>
    <row r="78" spans="1:9">
      <c r="A78" t="s">
        <v>74</v>
      </c>
      <c r="B78" t="s">
        <v>12</v>
      </c>
      <c r="C78">
        <v>765</v>
      </c>
      <c r="D78">
        <v>765</v>
      </c>
      <c r="E78" s="1">
        <v>0.81</v>
      </c>
      <c r="F78">
        <v>0</v>
      </c>
      <c r="G78">
        <v>99.76</v>
      </c>
      <c r="H78">
        <v>1932</v>
      </c>
      <c r="I78" t="str">
        <f>HYPERLINK("https://www.ncbi.nlm.nih.gov/nucleotide/HM000297.1?report=genbank&amp;log$=nucltop&amp;blast_rank=76&amp;RID=K8J5TR9T016","HM000297.1")</f>
        <v>HM000297.1</v>
      </c>
    </row>
    <row r="79" spans="1:9">
      <c r="A79" t="s">
        <v>47</v>
      </c>
      <c r="B79" t="s">
        <v>12</v>
      </c>
      <c r="C79">
        <v>765</v>
      </c>
      <c r="D79">
        <v>765</v>
      </c>
      <c r="E79" s="1">
        <v>0.81</v>
      </c>
      <c r="F79">
        <v>0</v>
      </c>
      <c r="G79">
        <v>99.76</v>
      </c>
      <c r="H79">
        <v>1968</v>
      </c>
      <c r="I79" t="str">
        <f>HYPERLINK("https://www.ncbi.nlm.nih.gov/nucleotide/FJ556045.1?report=genbank&amp;log$=nucltop&amp;blast_rank=77&amp;RID=K8J5TR9T016","FJ556045.1")</f>
        <v>FJ556045.1</v>
      </c>
    </row>
    <row r="80" spans="1:9">
      <c r="A80" t="s">
        <v>28</v>
      </c>
      <c r="B80" t="s">
        <v>12</v>
      </c>
      <c r="C80">
        <v>765</v>
      </c>
      <c r="D80">
        <v>765</v>
      </c>
      <c r="E80" s="1">
        <v>0.81</v>
      </c>
      <c r="F80">
        <v>0</v>
      </c>
      <c r="G80">
        <v>99.76</v>
      </c>
      <c r="H80">
        <v>1932</v>
      </c>
      <c r="I80" t="str">
        <f>HYPERLINK("https://www.ncbi.nlm.nih.gov/nucleotide/HM000282.1?report=genbank&amp;log$=nucltop&amp;blast_rank=78&amp;RID=K8J5TR9T016","HM000282.1")</f>
        <v>HM000282.1</v>
      </c>
    </row>
    <row r="81" spans="1:9">
      <c r="A81" t="s">
        <v>18</v>
      </c>
      <c r="B81" t="s">
        <v>12</v>
      </c>
      <c r="C81">
        <v>765</v>
      </c>
      <c r="D81">
        <v>765</v>
      </c>
      <c r="E81" s="1">
        <v>0.81</v>
      </c>
      <c r="F81">
        <v>0</v>
      </c>
      <c r="G81">
        <v>99.76</v>
      </c>
      <c r="H81">
        <v>1974</v>
      </c>
      <c r="I81" t="str">
        <f>HYPERLINK("https://www.ncbi.nlm.nih.gov/nucleotide/FJ556068.1?report=genbank&amp;log$=nucltop&amp;blast_rank=79&amp;RID=K8J5TR9T016","FJ556068.1")</f>
        <v>FJ556068.1</v>
      </c>
    </row>
    <row r="82" spans="1:9">
      <c r="A82" t="s">
        <v>29</v>
      </c>
      <c r="B82" t="s">
        <v>12</v>
      </c>
      <c r="C82">
        <v>765</v>
      </c>
      <c r="D82">
        <v>765</v>
      </c>
      <c r="E82" s="1">
        <v>0.81</v>
      </c>
      <c r="F82">
        <v>0</v>
      </c>
      <c r="G82">
        <v>99.76</v>
      </c>
      <c r="H82">
        <v>1974</v>
      </c>
      <c r="I82" t="str">
        <f>HYPERLINK("https://www.ncbi.nlm.nih.gov/nucleotide/FJ556056.1?report=genbank&amp;log$=nucltop&amp;blast_rank=80&amp;RID=K8J5TR9T016","FJ556056.1")</f>
        <v>FJ556056.1</v>
      </c>
    </row>
    <row r="83" spans="1:9">
      <c r="A83" t="s">
        <v>112</v>
      </c>
      <c r="B83" t="s">
        <v>12</v>
      </c>
      <c r="C83">
        <v>765</v>
      </c>
      <c r="D83">
        <v>765</v>
      </c>
      <c r="E83" s="1">
        <v>0.81</v>
      </c>
      <c r="F83">
        <v>0</v>
      </c>
      <c r="G83">
        <v>99.76</v>
      </c>
      <c r="H83">
        <v>1980</v>
      </c>
      <c r="I83" t="str">
        <f>HYPERLINK("https://www.ncbi.nlm.nih.gov/nucleotide/FJ556055.1?report=genbank&amp;log$=nucltop&amp;blast_rank=81&amp;RID=K8J5TR9T016","FJ556055.1")</f>
        <v>FJ556055.1</v>
      </c>
    </row>
    <row r="84" spans="1:9">
      <c r="A84" t="s">
        <v>127</v>
      </c>
      <c r="B84" t="s">
        <v>12</v>
      </c>
      <c r="C84">
        <v>765</v>
      </c>
      <c r="D84">
        <v>765</v>
      </c>
      <c r="E84" s="1">
        <v>0.81</v>
      </c>
      <c r="F84">
        <v>0</v>
      </c>
      <c r="G84">
        <v>99.76</v>
      </c>
      <c r="H84">
        <v>1920</v>
      </c>
      <c r="I84" t="str">
        <f>HYPERLINK("https://www.ncbi.nlm.nih.gov/nucleotide/HM000319.1?report=genbank&amp;log$=nucltop&amp;blast_rank=82&amp;RID=K8J5TR9T016","HM000319.1")</f>
        <v>HM000319.1</v>
      </c>
    </row>
    <row r="85" spans="1:9">
      <c r="A85" t="s">
        <v>118</v>
      </c>
      <c r="B85" t="s">
        <v>12</v>
      </c>
      <c r="C85">
        <v>765</v>
      </c>
      <c r="D85">
        <v>765</v>
      </c>
      <c r="E85" s="1">
        <v>0.81</v>
      </c>
      <c r="F85">
        <v>0</v>
      </c>
      <c r="G85">
        <v>99.76</v>
      </c>
      <c r="H85">
        <v>1938</v>
      </c>
      <c r="I85" t="str">
        <f>HYPERLINK("https://www.ncbi.nlm.nih.gov/nucleotide/HM000326.1?report=genbank&amp;log$=nucltop&amp;blast_rank=83&amp;RID=K8J5TR9T016","HM000326.1")</f>
        <v>HM000326.1</v>
      </c>
    </row>
    <row r="86" spans="1:9">
      <c r="A86" t="s">
        <v>93</v>
      </c>
      <c r="B86" t="s">
        <v>12</v>
      </c>
      <c r="C86">
        <v>765</v>
      </c>
      <c r="D86">
        <v>765</v>
      </c>
      <c r="E86" s="1">
        <v>0.81</v>
      </c>
      <c r="F86">
        <v>0</v>
      </c>
      <c r="G86">
        <v>99.76</v>
      </c>
      <c r="H86">
        <v>1980</v>
      </c>
      <c r="I86" t="str">
        <f>HYPERLINK("https://www.ncbi.nlm.nih.gov/nucleotide/FJ556062.1?report=genbank&amp;log$=nucltop&amp;blast_rank=84&amp;RID=K8J5TR9T016","FJ556062.1")</f>
        <v>FJ556062.1</v>
      </c>
    </row>
    <row r="87" spans="1:9">
      <c r="A87" t="s">
        <v>81</v>
      </c>
      <c r="B87" t="s">
        <v>12</v>
      </c>
      <c r="C87">
        <v>765</v>
      </c>
      <c r="D87">
        <v>765</v>
      </c>
      <c r="E87" s="1">
        <v>0.81</v>
      </c>
      <c r="F87">
        <v>0</v>
      </c>
      <c r="G87">
        <v>99.76</v>
      </c>
      <c r="H87">
        <v>1932</v>
      </c>
      <c r="I87" t="str">
        <f>HYPERLINK("https://www.ncbi.nlm.nih.gov/nucleotide/HM000302.1?report=genbank&amp;log$=nucltop&amp;blast_rank=85&amp;RID=K8J5TR9T016","HM000302.1")</f>
        <v>HM000302.1</v>
      </c>
    </row>
    <row r="88" spans="1:9">
      <c r="A88" t="s">
        <v>125</v>
      </c>
      <c r="B88" t="s">
        <v>12</v>
      </c>
      <c r="C88">
        <v>765</v>
      </c>
      <c r="D88">
        <v>765</v>
      </c>
      <c r="E88" s="1">
        <v>0.81</v>
      </c>
      <c r="F88">
        <v>0</v>
      </c>
      <c r="G88">
        <v>99.76</v>
      </c>
      <c r="H88">
        <v>1938</v>
      </c>
      <c r="I88" t="str">
        <f>HYPERLINK("https://www.ncbi.nlm.nih.gov/nucleotide/HM000325.1?report=genbank&amp;log$=nucltop&amp;blast_rank=86&amp;RID=K8J5TR9T016","HM000325.1")</f>
        <v>HM000325.1</v>
      </c>
    </row>
    <row r="89" spans="1:9">
      <c r="A89" t="s">
        <v>115</v>
      </c>
      <c r="B89" t="s">
        <v>12</v>
      </c>
      <c r="C89">
        <v>765</v>
      </c>
      <c r="D89">
        <v>765</v>
      </c>
      <c r="E89" s="1">
        <v>0.81</v>
      </c>
      <c r="F89">
        <v>0</v>
      </c>
      <c r="G89">
        <v>99.76</v>
      </c>
      <c r="H89">
        <v>1980</v>
      </c>
      <c r="I89" t="str">
        <f>HYPERLINK("https://www.ncbi.nlm.nih.gov/nucleotide/FJ556050.1?report=genbank&amp;log$=nucltop&amp;blast_rank=87&amp;RID=K8J5TR9T016","FJ556050.1")</f>
        <v>FJ556050.1</v>
      </c>
    </row>
    <row r="90" spans="1:9">
      <c r="A90" t="s">
        <v>104</v>
      </c>
      <c r="B90" t="s">
        <v>12</v>
      </c>
      <c r="C90">
        <v>765</v>
      </c>
      <c r="D90">
        <v>765</v>
      </c>
      <c r="E90" s="1">
        <v>0.81</v>
      </c>
      <c r="F90">
        <v>0</v>
      </c>
      <c r="G90">
        <v>99.76</v>
      </c>
      <c r="H90">
        <v>1980</v>
      </c>
      <c r="I90" t="str">
        <f>HYPERLINK("https://www.ncbi.nlm.nih.gov/nucleotide/FJ556053.1?report=genbank&amp;log$=nucltop&amp;blast_rank=88&amp;RID=K8J5TR9T016","FJ556053.1")</f>
        <v>FJ556053.1</v>
      </c>
    </row>
    <row r="91" spans="1:9">
      <c r="A91" t="s">
        <v>32</v>
      </c>
      <c r="B91" t="s">
        <v>12</v>
      </c>
      <c r="C91">
        <v>765</v>
      </c>
      <c r="D91">
        <v>765</v>
      </c>
      <c r="E91" s="1">
        <v>0.81</v>
      </c>
      <c r="F91">
        <v>0</v>
      </c>
      <c r="G91">
        <v>99.76</v>
      </c>
      <c r="H91">
        <v>1974</v>
      </c>
      <c r="I91" t="str">
        <f>HYPERLINK("https://www.ncbi.nlm.nih.gov/nucleotide/FJ556058.1?report=genbank&amp;log$=nucltop&amp;blast_rank=89&amp;RID=K8J5TR9T016","FJ556058.1")</f>
        <v>FJ556058.1</v>
      </c>
    </row>
    <row r="92" spans="1:9">
      <c r="A92" t="s">
        <v>123</v>
      </c>
      <c r="B92" t="s">
        <v>12</v>
      </c>
      <c r="C92">
        <v>765</v>
      </c>
      <c r="D92">
        <v>765</v>
      </c>
      <c r="E92" s="1">
        <v>0.81</v>
      </c>
      <c r="F92">
        <v>0</v>
      </c>
      <c r="G92">
        <v>99.76</v>
      </c>
      <c r="H92">
        <v>1938</v>
      </c>
      <c r="I92" t="str">
        <f>HYPERLINK("https://www.ncbi.nlm.nih.gov/nucleotide/HM000328.1?report=genbank&amp;log$=nucltop&amp;blast_rank=90&amp;RID=K8J5TR9T016","HM000328.1")</f>
        <v>HM000328.1</v>
      </c>
    </row>
    <row r="93" spans="1:9">
      <c r="A93" t="s">
        <v>65</v>
      </c>
      <c r="B93" t="s">
        <v>12</v>
      </c>
      <c r="C93">
        <v>765</v>
      </c>
      <c r="D93">
        <v>765</v>
      </c>
      <c r="E93" s="1">
        <v>0.81</v>
      </c>
      <c r="F93">
        <v>0</v>
      </c>
      <c r="G93">
        <v>99.76</v>
      </c>
      <c r="H93">
        <v>1932</v>
      </c>
      <c r="I93" t="str">
        <f>HYPERLINK("https://www.ncbi.nlm.nih.gov/nucleotide/HM000291.1?report=genbank&amp;log$=nucltop&amp;blast_rank=91&amp;RID=K8J5TR9T016","HM000291.1")</f>
        <v>HM000291.1</v>
      </c>
    </row>
    <row r="94" spans="1:9">
      <c r="A94" t="s">
        <v>38</v>
      </c>
      <c r="B94" t="s">
        <v>12</v>
      </c>
      <c r="C94">
        <v>765</v>
      </c>
      <c r="D94">
        <v>765</v>
      </c>
      <c r="E94" s="1">
        <v>0.81</v>
      </c>
      <c r="F94">
        <v>0</v>
      </c>
      <c r="G94">
        <v>99.76</v>
      </c>
      <c r="H94">
        <v>1932</v>
      </c>
      <c r="I94" t="str">
        <f>HYPERLINK("https://www.ncbi.nlm.nih.gov/nucleotide/HM000274.1?report=genbank&amp;log$=nucltop&amp;blast_rank=92&amp;RID=K8J5TR9T016","HM000274.1")</f>
        <v>HM000274.1</v>
      </c>
    </row>
    <row r="95" spans="1:9">
      <c r="A95" t="s">
        <v>45</v>
      </c>
      <c r="B95" t="s">
        <v>12</v>
      </c>
      <c r="C95">
        <v>765</v>
      </c>
      <c r="D95">
        <v>765</v>
      </c>
      <c r="E95" s="1">
        <v>0.81</v>
      </c>
      <c r="F95">
        <v>0</v>
      </c>
      <c r="G95">
        <v>99.76</v>
      </c>
      <c r="H95">
        <v>1974</v>
      </c>
      <c r="I95" t="str">
        <f>HYPERLINK("https://www.ncbi.nlm.nih.gov/nucleotide/FJ556092.1?report=genbank&amp;log$=nucltop&amp;blast_rank=93&amp;RID=K8J5TR9T016","FJ556092.1")</f>
        <v>FJ556092.1</v>
      </c>
    </row>
    <row r="96" spans="1:9">
      <c r="A96" t="s">
        <v>91</v>
      </c>
      <c r="B96" t="s">
        <v>12</v>
      </c>
      <c r="C96">
        <v>765</v>
      </c>
      <c r="D96">
        <v>765</v>
      </c>
      <c r="E96" s="1">
        <v>0.81</v>
      </c>
      <c r="F96">
        <v>0</v>
      </c>
      <c r="G96">
        <v>99.76</v>
      </c>
      <c r="H96">
        <v>1932</v>
      </c>
      <c r="I96" t="str">
        <f>HYPERLINK("https://www.ncbi.nlm.nih.gov/nucleotide/HM000270.1?report=genbank&amp;log$=nucltop&amp;blast_rank=94&amp;RID=K8J5TR9T016","HM000270.1")</f>
        <v>HM000270.1</v>
      </c>
    </row>
    <row r="97" spans="1:9">
      <c r="A97" t="s">
        <v>122</v>
      </c>
      <c r="B97" t="s">
        <v>12</v>
      </c>
      <c r="C97">
        <v>765</v>
      </c>
      <c r="D97">
        <v>765</v>
      </c>
      <c r="E97" s="1">
        <v>0.81</v>
      </c>
      <c r="F97">
        <v>0</v>
      </c>
      <c r="G97">
        <v>99.76</v>
      </c>
      <c r="H97">
        <v>1947</v>
      </c>
      <c r="I97" t="str">
        <f>HYPERLINK("https://www.ncbi.nlm.nih.gov/nucleotide/HM000320.1?report=genbank&amp;log$=nucltop&amp;blast_rank=95&amp;RID=K8J5TR9T016","HM000320.1")</f>
        <v>HM000320.1</v>
      </c>
    </row>
    <row r="98" spans="1:9">
      <c r="A98" t="s">
        <v>130</v>
      </c>
      <c r="B98" t="s">
        <v>12</v>
      </c>
      <c r="C98">
        <v>765</v>
      </c>
      <c r="D98">
        <v>765</v>
      </c>
      <c r="E98" s="1">
        <v>0.81</v>
      </c>
      <c r="F98">
        <v>0</v>
      </c>
      <c r="G98">
        <v>99.76</v>
      </c>
      <c r="H98">
        <v>1938</v>
      </c>
      <c r="I98" t="str">
        <f>HYPERLINK("https://www.ncbi.nlm.nih.gov/nucleotide/HM000310.1?report=genbank&amp;log$=nucltop&amp;blast_rank=96&amp;RID=K8J5TR9T016","HM000310.1")</f>
        <v>HM000310.1</v>
      </c>
    </row>
    <row r="99" spans="1:9">
      <c r="A99" t="s">
        <v>117</v>
      </c>
      <c r="B99" t="s">
        <v>12</v>
      </c>
      <c r="C99">
        <v>765</v>
      </c>
      <c r="D99">
        <v>765</v>
      </c>
      <c r="E99" s="1">
        <v>0.81</v>
      </c>
      <c r="F99">
        <v>0</v>
      </c>
      <c r="G99">
        <v>99.76</v>
      </c>
      <c r="H99">
        <v>1938</v>
      </c>
      <c r="I99" t="str">
        <f>HYPERLINK("https://www.ncbi.nlm.nih.gov/nucleotide/HM000322.1?report=genbank&amp;log$=nucltop&amp;blast_rank=97&amp;RID=K8J5TR9T016","HM000322.1")</f>
        <v>HM000322.1</v>
      </c>
    </row>
    <row r="100" spans="1:9">
      <c r="A100" t="s">
        <v>66</v>
      </c>
      <c r="B100" t="s">
        <v>12</v>
      </c>
      <c r="C100">
        <v>765</v>
      </c>
      <c r="D100">
        <v>765</v>
      </c>
      <c r="E100" s="1">
        <v>0.81</v>
      </c>
      <c r="F100">
        <v>0</v>
      </c>
      <c r="G100">
        <v>99.76</v>
      </c>
      <c r="H100">
        <v>1932</v>
      </c>
      <c r="I100" t="str">
        <f>HYPERLINK("https://www.ncbi.nlm.nih.gov/nucleotide/HM000272.1?report=genbank&amp;log$=nucltop&amp;blast_rank=98&amp;RID=K8J5TR9T016","HM000272.1")</f>
        <v>HM000272.1</v>
      </c>
    </row>
    <row r="101" spans="1:9">
      <c r="A101" t="s">
        <v>14</v>
      </c>
      <c r="B101" t="s">
        <v>12</v>
      </c>
      <c r="C101">
        <v>765</v>
      </c>
      <c r="D101">
        <v>765</v>
      </c>
      <c r="E101" s="1">
        <v>0.81</v>
      </c>
      <c r="F101">
        <v>0</v>
      </c>
      <c r="G101">
        <v>99.76</v>
      </c>
      <c r="H101">
        <v>1974</v>
      </c>
      <c r="I101" t="str">
        <f>HYPERLINK("https://www.ncbi.nlm.nih.gov/nucleotide/FJ556048.1?report=genbank&amp;log$=nucltop&amp;blast_rank=99&amp;RID=K8J5TR9T016","FJ556048.1")</f>
        <v>FJ556048.1</v>
      </c>
    </row>
    <row r="102" spans="1:9">
      <c r="A102" t="s">
        <v>33</v>
      </c>
      <c r="B102" t="s">
        <v>12</v>
      </c>
      <c r="C102">
        <v>765</v>
      </c>
      <c r="D102">
        <v>765</v>
      </c>
      <c r="E102" s="1">
        <v>0.81</v>
      </c>
      <c r="F102">
        <v>0</v>
      </c>
      <c r="G102">
        <v>99.76</v>
      </c>
      <c r="H102">
        <v>1932</v>
      </c>
      <c r="I102" t="str">
        <f>HYPERLINK("https://www.ncbi.nlm.nih.gov/nucleotide/HM000304.1?report=genbank&amp;log$=nucltop&amp;blast_rank=100&amp;RID=K8J5TR9T016","HM000304.1")</f>
        <v>HM000304.1</v>
      </c>
    </row>
    <row r="106" spans="1:9">
      <c r="A106" t="s">
        <v>111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61DDD-2CD5-4429-B382-193511F07E5E}">
  <dimension ref="A1:I106"/>
  <sheetViews>
    <sheetView workbookViewId="0">
      <selection activeCell="A2" sqref="A2:XFD2"/>
    </sheetView>
  </sheetViews>
  <sheetFormatPr defaultRowHeight="14.4"/>
  <cols>
    <col min="1" max="1" width="76" customWidth="1"/>
  </cols>
  <sheetData>
    <row r="1" spans="1:9">
      <c r="A1" s="8" t="s">
        <v>573</v>
      </c>
    </row>
    <row r="2" spans="1:9" s="8" customFormat="1" ht="13.8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</row>
    <row r="3" spans="1:9">
      <c r="A3" t="s">
        <v>89</v>
      </c>
      <c r="B3" t="s">
        <v>12</v>
      </c>
      <c r="C3">
        <v>364</v>
      </c>
      <c r="D3">
        <v>364</v>
      </c>
      <c r="E3" s="1">
        <v>1</v>
      </c>
      <c r="F3" s="2" t="s">
        <v>147</v>
      </c>
      <c r="G3">
        <v>100</v>
      </c>
      <c r="H3">
        <v>1932</v>
      </c>
      <c r="I3" t="str">
        <f>HYPERLINK("https://www.ncbi.nlm.nih.gov/nucleotide/HM000298.1?report=genbank&amp;log$=nucltop&amp;blast_rank=1&amp;RID=K5A76CTR014","HM000298.1")</f>
        <v>HM000298.1</v>
      </c>
    </row>
    <row r="4" spans="1:9">
      <c r="A4" t="s">
        <v>160</v>
      </c>
      <c r="B4" t="s">
        <v>12</v>
      </c>
      <c r="C4">
        <v>364</v>
      </c>
      <c r="D4">
        <v>364</v>
      </c>
      <c r="E4" s="1">
        <v>1</v>
      </c>
      <c r="F4" s="2" t="s">
        <v>147</v>
      </c>
      <c r="G4">
        <v>100</v>
      </c>
      <c r="H4">
        <v>597</v>
      </c>
      <c r="I4" t="str">
        <f>HYPERLINK("https://www.ncbi.nlm.nih.gov/nucleotide/KU526058.1?report=genbank&amp;log$=nucltop&amp;blast_rank=2&amp;RID=K5A76CTR014","KU526058.1")</f>
        <v>KU526058.1</v>
      </c>
    </row>
    <row r="5" spans="1:9">
      <c r="A5" t="s">
        <v>94</v>
      </c>
      <c r="B5" t="s">
        <v>12</v>
      </c>
      <c r="C5">
        <v>364</v>
      </c>
      <c r="D5">
        <v>364</v>
      </c>
      <c r="E5" s="1">
        <v>1</v>
      </c>
      <c r="F5" s="2" t="s">
        <v>147</v>
      </c>
      <c r="G5">
        <v>100</v>
      </c>
      <c r="H5">
        <v>1914</v>
      </c>
      <c r="I5" t="str">
        <f>HYPERLINK("https://www.ncbi.nlm.nih.gov/nucleotide/HM000299.1?report=genbank&amp;log$=nucltop&amp;blast_rank=3&amp;RID=K5A76CTR014","HM000299.1")</f>
        <v>HM000299.1</v>
      </c>
    </row>
    <row r="6" spans="1:9">
      <c r="A6" t="s">
        <v>159</v>
      </c>
      <c r="B6" t="s">
        <v>12</v>
      </c>
      <c r="C6">
        <v>364</v>
      </c>
      <c r="D6">
        <v>364</v>
      </c>
      <c r="E6" s="1">
        <v>1</v>
      </c>
      <c r="F6" s="2" t="s">
        <v>147</v>
      </c>
      <c r="G6">
        <v>100</v>
      </c>
      <c r="H6">
        <v>653</v>
      </c>
      <c r="I6" t="str">
        <f>HYPERLINK("https://www.ncbi.nlm.nih.gov/nucleotide/KU526044.1?report=genbank&amp;log$=nucltop&amp;blast_rank=4&amp;RID=K5A76CTR014","KU526044.1")</f>
        <v>KU526044.1</v>
      </c>
    </row>
    <row r="7" spans="1:9">
      <c r="A7" t="s">
        <v>11</v>
      </c>
      <c r="B7" t="s">
        <v>12</v>
      </c>
      <c r="C7">
        <v>364</v>
      </c>
      <c r="D7">
        <v>364</v>
      </c>
      <c r="E7" s="1">
        <v>1</v>
      </c>
      <c r="F7" s="2" t="s">
        <v>147</v>
      </c>
      <c r="G7">
        <v>100</v>
      </c>
      <c r="H7">
        <v>1978</v>
      </c>
      <c r="I7" t="str">
        <f>HYPERLINK("https://www.ncbi.nlm.nih.gov/nucleotide/FJ406854.1?report=genbank&amp;log$=nucltop&amp;blast_rank=5&amp;RID=K5A76CTR014","FJ406854.1")</f>
        <v>FJ406854.1</v>
      </c>
    </row>
    <row r="8" spans="1:9">
      <c r="A8" t="s">
        <v>158</v>
      </c>
      <c r="B8" t="s">
        <v>12</v>
      </c>
      <c r="C8">
        <v>364</v>
      </c>
      <c r="D8">
        <v>364</v>
      </c>
      <c r="E8" s="1">
        <v>1</v>
      </c>
      <c r="F8" s="2" t="s">
        <v>147</v>
      </c>
      <c r="G8">
        <v>100</v>
      </c>
      <c r="H8">
        <v>572</v>
      </c>
      <c r="I8" t="str">
        <f>HYPERLINK("https://www.ncbi.nlm.nih.gov/nucleotide/KM577606.1?report=genbank&amp;log$=nucltop&amp;blast_rank=6&amp;RID=K5A76CTR014","KM577606.1")</f>
        <v>KM577606.1</v>
      </c>
    </row>
    <row r="9" spans="1:9" s="3" customFormat="1">
      <c r="A9" s="3" t="s">
        <v>9</v>
      </c>
      <c r="B9" s="3" t="s">
        <v>10</v>
      </c>
      <c r="C9" s="3">
        <v>364</v>
      </c>
      <c r="D9" s="3">
        <v>364</v>
      </c>
      <c r="E9" s="4">
        <v>1</v>
      </c>
      <c r="F9" s="5" t="s">
        <v>147</v>
      </c>
      <c r="G9" s="3">
        <v>100</v>
      </c>
      <c r="H9" s="3">
        <v>2094</v>
      </c>
      <c r="I9" s="3" t="str">
        <f>HYPERLINK("https://www.ncbi.nlm.nih.gov/nucleotide/XM_001347596.1?report=genbank&amp;log$=nucltop&amp;blast_rank=7&amp;RID=K5A76CTR014","XM_001347596.1")</f>
        <v>XM_001347596.1</v>
      </c>
    </row>
    <row r="10" spans="1:9">
      <c r="A10" t="s">
        <v>157</v>
      </c>
      <c r="B10" t="s">
        <v>12</v>
      </c>
      <c r="C10">
        <v>364</v>
      </c>
      <c r="D10">
        <v>364</v>
      </c>
      <c r="E10" s="1">
        <v>1</v>
      </c>
      <c r="F10" s="2" t="s">
        <v>147</v>
      </c>
      <c r="G10">
        <v>100</v>
      </c>
      <c r="H10">
        <v>664</v>
      </c>
      <c r="I10" t="str">
        <f>HYPERLINK("https://www.ncbi.nlm.nih.gov/nucleotide/KU526030.1?report=genbank&amp;log$=nucltop&amp;blast_rank=8&amp;RID=K5A76CTR014","KU526030.1")</f>
        <v>KU526030.1</v>
      </c>
    </row>
    <row r="11" spans="1:9">
      <c r="A11" t="s">
        <v>60</v>
      </c>
      <c r="B11" t="s">
        <v>12</v>
      </c>
      <c r="C11">
        <v>364</v>
      </c>
      <c r="D11">
        <v>364</v>
      </c>
      <c r="E11" s="1">
        <v>1</v>
      </c>
      <c r="F11" s="2" t="s">
        <v>147</v>
      </c>
      <c r="G11">
        <v>100</v>
      </c>
      <c r="H11">
        <v>1932</v>
      </c>
      <c r="I11" t="str">
        <f>HYPERLINK("https://www.ncbi.nlm.nih.gov/nucleotide/HM000273.1?report=genbank&amp;log$=nucltop&amp;blast_rank=9&amp;RID=K5A76CTR014","HM000273.1")</f>
        <v>HM000273.1</v>
      </c>
    </row>
    <row r="12" spans="1:9">
      <c r="A12" t="s">
        <v>156</v>
      </c>
      <c r="B12" t="s">
        <v>12</v>
      </c>
      <c r="C12">
        <v>364</v>
      </c>
      <c r="D12">
        <v>364</v>
      </c>
      <c r="E12" s="1">
        <v>1</v>
      </c>
      <c r="F12" s="2" t="s">
        <v>147</v>
      </c>
      <c r="G12">
        <v>100</v>
      </c>
      <c r="H12">
        <v>726</v>
      </c>
      <c r="I12" t="str">
        <f>HYPERLINK("https://www.ncbi.nlm.nih.gov/nucleotide/KU526048.1?report=genbank&amp;log$=nucltop&amp;blast_rank=10&amp;RID=K5A76CTR014","KU526048.1")</f>
        <v>KU526048.1</v>
      </c>
    </row>
    <row r="13" spans="1:9">
      <c r="A13" t="s">
        <v>24</v>
      </c>
      <c r="B13" t="s">
        <v>12</v>
      </c>
      <c r="C13">
        <v>364</v>
      </c>
      <c r="D13">
        <v>364</v>
      </c>
      <c r="E13" s="1">
        <v>1</v>
      </c>
      <c r="F13" s="2" t="s">
        <v>147</v>
      </c>
      <c r="G13">
        <v>100</v>
      </c>
      <c r="H13">
        <v>1932</v>
      </c>
      <c r="I13" t="str">
        <f>HYPERLINK("https://www.ncbi.nlm.nih.gov/nucleotide/HM000285.1?report=genbank&amp;log$=nucltop&amp;blast_rank=11&amp;RID=K5A76CTR014","HM000285.1")</f>
        <v>HM000285.1</v>
      </c>
    </row>
    <row r="14" spans="1:9">
      <c r="A14" t="s">
        <v>97</v>
      </c>
      <c r="B14" t="s">
        <v>12</v>
      </c>
      <c r="C14">
        <v>364</v>
      </c>
      <c r="D14">
        <v>364</v>
      </c>
      <c r="E14" s="1">
        <v>1</v>
      </c>
      <c r="F14" s="2" t="s">
        <v>147</v>
      </c>
      <c r="G14">
        <v>100</v>
      </c>
      <c r="H14">
        <v>1871</v>
      </c>
      <c r="I14" t="str">
        <f>HYPERLINK("https://www.ncbi.nlm.nih.gov/nucleotide/FJ406847.1?report=genbank&amp;log$=nucltop&amp;blast_rank=12&amp;RID=K5A76CTR014","FJ406847.1")</f>
        <v>FJ406847.1</v>
      </c>
    </row>
    <row r="15" spans="1:9">
      <c r="A15" t="s">
        <v>155</v>
      </c>
      <c r="B15" t="s">
        <v>12</v>
      </c>
      <c r="C15">
        <v>364</v>
      </c>
      <c r="D15">
        <v>364</v>
      </c>
      <c r="E15" s="1">
        <v>1</v>
      </c>
      <c r="F15" s="2" t="s">
        <v>147</v>
      </c>
      <c r="G15">
        <v>100</v>
      </c>
      <c r="H15">
        <v>741</v>
      </c>
      <c r="I15" t="str">
        <f>HYPERLINK("https://www.ncbi.nlm.nih.gov/nucleotide/KU526045.1?report=genbank&amp;log$=nucltop&amp;blast_rank=13&amp;RID=K5A76CTR014","KU526045.1")</f>
        <v>KU526045.1</v>
      </c>
    </row>
    <row r="16" spans="1:9">
      <c r="A16" t="s">
        <v>27</v>
      </c>
      <c r="B16" t="s">
        <v>12</v>
      </c>
      <c r="C16">
        <v>364</v>
      </c>
      <c r="D16">
        <v>364</v>
      </c>
      <c r="E16" s="1">
        <v>1</v>
      </c>
      <c r="F16" s="2" t="s">
        <v>147</v>
      </c>
      <c r="G16">
        <v>100</v>
      </c>
      <c r="H16">
        <v>1974</v>
      </c>
      <c r="I16" t="str">
        <f>HYPERLINK("https://www.ncbi.nlm.nih.gov/nucleotide/FJ556070.1?report=genbank&amp;log$=nucltop&amp;blast_rank=14&amp;RID=K5A76CTR014","FJ556070.1")</f>
        <v>FJ556070.1</v>
      </c>
    </row>
    <row r="17" spans="1:9">
      <c r="A17" t="s">
        <v>19</v>
      </c>
      <c r="B17" t="s">
        <v>12</v>
      </c>
      <c r="C17">
        <v>364</v>
      </c>
      <c r="D17">
        <v>364</v>
      </c>
      <c r="E17" s="1">
        <v>1</v>
      </c>
      <c r="F17" s="2" t="s">
        <v>147</v>
      </c>
      <c r="G17">
        <v>100</v>
      </c>
      <c r="H17">
        <v>1979</v>
      </c>
      <c r="I17" t="str">
        <f>HYPERLINK("https://www.ncbi.nlm.nih.gov/nucleotide/FJ406862.1?report=genbank&amp;log$=nucltop&amp;blast_rank=15&amp;RID=K5A76CTR014","FJ406862.1")</f>
        <v>FJ406862.1</v>
      </c>
    </row>
    <row r="18" spans="1:9">
      <c r="A18" t="s">
        <v>54</v>
      </c>
      <c r="B18" t="s">
        <v>12</v>
      </c>
      <c r="C18">
        <v>364</v>
      </c>
      <c r="D18">
        <v>364</v>
      </c>
      <c r="E18" s="1">
        <v>1</v>
      </c>
      <c r="F18" s="2" t="s">
        <v>147</v>
      </c>
      <c r="G18">
        <v>100</v>
      </c>
      <c r="H18">
        <v>1959</v>
      </c>
      <c r="I18" t="str">
        <f>HYPERLINK("https://www.ncbi.nlm.nih.gov/nucleotide/FJ406849.1?report=genbank&amp;log$=nucltop&amp;blast_rank=16&amp;RID=K5A76CTR014","FJ406849.1")</f>
        <v>FJ406849.1</v>
      </c>
    </row>
    <row r="19" spans="1:9">
      <c r="A19" t="s">
        <v>154</v>
      </c>
      <c r="B19" t="s">
        <v>12</v>
      </c>
      <c r="C19">
        <v>364</v>
      </c>
      <c r="D19">
        <v>364</v>
      </c>
      <c r="E19" s="1">
        <v>1</v>
      </c>
      <c r="F19" s="2" t="s">
        <v>147</v>
      </c>
      <c r="G19">
        <v>100</v>
      </c>
      <c r="H19">
        <v>572</v>
      </c>
      <c r="I19" t="str">
        <f>HYPERLINK("https://www.ncbi.nlm.nih.gov/nucleotide/KM577604.1?report=genbank&amp;log$=nucltop&amp;blast_rank=17&amp;RID=K5A76CTR014","KM577604.1")</f>
        <v>KM577604.1</v>
      </c>
    </row>
    <row r="20" spans="1:9">
      <c r="A20" t="s">
        <v>13</v>
      </c>
      <c r="B20" t="s">
        <v>12</v>
      </c>
      <c r="C20">
        <v>364</v>
      </c>
      <c r="D20">
        <v>364</v>
      </c>
      <c r="E20" s="1">
        <v>1</v>
      </c>
      <c r="F20" s="2" t="s">
        <v>147</v>
      </c>
      <c r="G20">
        <v>100</v>
      </c>
      <c r="H20">
        <v>1974</v>
      </c>
      <c r="I20" t="str">
        <f>HYPERLINK("https://www.ncbi.nlm.nih.gov/nucleotide/FJ556065.1?report=genbank&amp;log$=nucltop&amp;blast_rank=18&amp;RID=K5A76CTR014","FJ556065.1")</f>
        <v>FJ556065.1</v>
      </c>
    </row>
    <row r="21" spans="1:9">
      <c r="A21" t="s">
        <v>153</v>
      </c>
      <c r="B21" t="s">
        <v>12</v>
      </c>
      <c r="C21">
        <v>364</v>
      </c>
      <c r="D21">
        <v>364</v>
      </c>
      <c r="E21" s="1">
        <v>1</v>
      </c>
      <c r="F21" s="2" t="s">
        <v>147</v>
      </c>
      <c r="G21">
        <v>100</v>
      </c>
      <c r="H21">
        <v>581</v>
      </c>
      <c r="I21" t="str">
        <f>HYPERLINK("https://www.ncbi.nlm.nih.gov/nucleotide/KU526047.1?report=genbank&amp;log$=nucltop&amp;blast_rank=19&amp;RID=K5A76CTR014","KU526047.1")</f>
        <v>KU526047.1</v>
      </c>
    </row>
    <row r="22" spans="1:9">
      <c r="A22" t="s">
        <v>74</v>
      </c>
      <c r="B22" t="s">
        <v>12</v>
      </c>
      <c r="C22">
        <v>364</v>
      </c>
      <c r="D22">
        <v>364</v>
      </c>
      <c r="E22" s="1">
        <v>1</v>
      </c>
      <c r="F22" s="2" t="s">
        <v>147</v>
      </c>
      <c r="G22">
        <v>100</v>
      </c>
      <c r="H22">
        <v>1932</v>
      </c>
      <c r="I22" t="str">
        <f>HYPERLINK("https://www.ncbi.nlm.nih.gov/nucleotide/HM000297.1?report=genbank&amp;log$=nucltop&amp;blast_rank=20&amp;RID=K5A76CTR014","HM000297.1")</f>
        <v>HM000297.1</v>
      </c>
    </row>
    <row r="23" spans="1:9">
      <c r="A23" t="s">
        <v>31</v>
      </c>
      <c r="B23" t="s">
        <v>12</v>
      </c>
      <c r="C23">
        <v>364</v>
      </c>
      <c r="D23">
        <v>364</v>
      </c>
      <c r="E23" s="1">
        <v>1</v>
      </c>
      <c r="F23" s="2" t="s">
        <v>147</v>
      </c>
      <c r="G23">
        <v>100</v>
      </c>
      <c r="H23">
        <v>1977</v>
      </c>
      <c r="I23" t="str">
        <f>HYPERLINK("https://www.ncbi.nlm.nih.gov/nucleotide/FJ406861.1?report=genbank&amp;log$=nucltop&amp;blast_rank=21&amp;RID=K5A76CTR014","FJ406861.1")</f>
        <v>FJ406861.1</v>
      </c>
    </row>
    <row r="24" spans="1:9">
      <c r="A24" t="s">
        <v>152</v>
      </c>
      <c r="B24" t="s">
        <v>12</v>
      </c>
      <c r="C24">
        <v>364</v>
      </c>
      <c r="D24">
        <v>364</v>
      </c>
      <c r="E24" s="1">
        <v>1</v>
      </c>
      <c r="F24" s="2" t="s">
        <v>147</v>
      </c>
      <c r="G24">
        <v>100</v>
      </c>
      <c r="H24">
        <v>455</v>
      </c>
      <c r="I24" t="str">
        <f>HYPERLINK("https://www.ncbi.nlm.nih.gov/nucleotide/KU526043.1?report=genbank&amp;log$=nucltop&amp;blast_rank=22&amp;RID=K5A76CTR014","KU526043.1")</f>
        <v>KU526043.1</v>
      </c>
    </row>
    <row r="25" spans="1:9">
      <c r="A25" t="s">
        <v>37</v>
      </c>
      <c r="B25" t="s">
        <v>12</v>
      </c>
      <c r="C25">
        <v>364</v>
      </c>
      <c r="D25">
        <v>364</v>
      </c>
      <c r="E25" s="1">
        <v>1</v>
      </c>
      <c r="F25" s="2" t="s">
        <v>147</v>
      </c>
      <c r="G25">
        <v>100</v>
      </c>
      <c r="H25">
        <v>1974</v>
      </c>
      <c r="I25" t="str">
        <f>HYPERLINK("https://www.ncbi.nlm.nih.gov/nucleotide/FJ406859.1?report=genbank&amp;log$=nucltop&amp;blast_rank=23&amp;RID=K5A76CTR014","FJ406859.1")</f>
        <v>FJ406859.1</v>
      </c>
    </row>
    <row r="26" spans="1:9">
      <c r="A26" t="s">
        <v>151</v>
      </c>
      <c r="B26" t="s">
        <v>12</v>
      </c>
      <c r="C26">
        <v>364</v>
      </c>
      <c r="D26">
        <v>364</v>
      </c>
      <c r="E26" s="1">
        <v>1</v>
      </c>
      <c r="F26" s="2" t="s">
        <v>147</v>
      </c>
      <c r="G26">
        <v>100</v>
      </c>
      <c r="H26">
        <v>756</v>
      </c>
      <c r="I26" t="str">
        <f>HYPERLINK("https://www.ncbi.nlm.nih.gov/nucleotide/KU526050.1?report=genbank&amp;log$=nucltop&amp;blast_rank=24&amp;RID=K5A76CTR014","KU526050.1")</f>
        <v>KU526050.1</v>
      </c>
    </row>
    <row r="27" spans="1:9">
      <c r="A27" t="s">
        <v>26</v>
      </c>
      <c r="B27" t="s">
        <v>12</v>
      </c>
      <c r="C27">
        <v>364</v>
      </c>
      <c r="D27">
        <v>364</v>
      </c>
      <c r="E27" s="1">
        <v>1</v>
      </c>
      <c r="F27" s="2" t="s">
        <v>147</v>
      </c>
      <c r="G27">
        <v>100</v>
      </c>
      <c r="H27">
        <v>1978</v>
      </c>
      <c r="I27" t="str">
        <f>HYPERLINK("https://www.ncbi.nlm.nih.gov/nucleotide/FJ406855.1?report=genbank&amp;log$=nucltop&amp;blast_rank=25&amp;RID=K5A76CTR014","FJ406855.1")</f>
        <v>FJ406855.1</v>
      </c>
    </row>
    <row r="28" spans="1:9">
      <c r="A28" t="s">
        <v>150</v>
      </c>
      <c r="B28" t="s">
        <v>12</v>
      </c>
      <c r="C28">
        <v>364</v>
      </c>
      <c r="D28">
        <v>364</v>
      </c>
      <c r="E28" s="1">
        <v>1</v>
      </c>
      <c r="F28" s="2" t="s">
        <v>147</v>
      </c>
      <c r="G28">
        <v>100</v>
      </c>
      <c r="H28">
        <v>455</v>
      </c>
      <c r="I28" t="str">
        <f>HYPERLINK("https://www.ncbi.nlm.nih.gov/nucleotide/KU526057.1?report=genbank&amp;log$=nucltop&amp;blast_rank=26&amp;RID=K5A76CTR014","KU526057.1")</f>
        <v>KU526057.1</v>
      </c>
    </row>
    <row r="29" spans="1:9">
      <c r="A29" t="s">
        <v>149</v>
      </c>
      <c r="B29" t="s">
        <v>12</v>
      </c>
      <c r="C29">
        <v>364</v>
      </c>
      <c r="D29">
        <v>364</v>
      </c>
      <c r="E29" s="1">
        <v>1</v>
      </c>
      <c r="F29" s="2" t="s">
        <v>147</v>
      </c>
      <c r="G29">
        <v>100</v>
      </c>
      <c r="H29">
        <v>704</v>
      </c>
      <c r="I29" t="str">
        <f>HYPERLINK("https://www.ncbi.nlm.nih.gov/nucleotide/KU526051.1?report=genbank&amp;log$=nucltop&amp;blast_rank=27&amp;RID=K5A76CTR014","KU526051.1")</f>
        <v>KU526051.1</v>
      </c>
    </row>
    <row r="30" spans="1:9">
      <c r="A30" t="s">
        <v>58</v>
      </c>
      <c r="B30" t="s">
        <v>12</v>
      </c>
      <c r="C30">
        <v>364</v>
      </c>
      <c r="D30">
        <v>364</v>
      </c>
      <c r="E30" s="1">
        <v>1</v>
      </c>
      <c r="F30" s="2" t="s">
        <v>147</v>
      </c>
      <c r="G30">
        <v>100</v>
      </c>
      <c r="H30">
        <v>1961</v>
      </c>
      <c r="I30" t="str">
        <f>HYPERLINK("https://www.ncbi.nlm.nih.gov/nucleotide/FJ406848.1?report=genbank&amp;log$=nucltop&amp;blast_rank=28&amp;RID=K5A76CTR014","FJ406848.1")</f>
        <v>FJ406848.1</v>
      </c>
    </row>
    <row r="31" spans="1:9">
      <c r="A31" t="s">
        <v>14</v>
      </c>
      <c r="B31" t="s">
        <v>12</v>
      </c>
      <c r="C31">
        <v>364</v>
      </c>
      <c r="D31">
        <v>364</v>
      </c>
      <c r="E31" s="1">
        <v>1</v>
      </c>
      <c r="F31" s="2" t="s">
        <v>147</v>
      </c>
      <c r="G31">
        <v>100</v>
      </c>
      <c r="H31">
        <v>1974</v>
      </c>
      <c r="I31" t="str">
        <f>HYPERLINK("https://www.ncbi.nlm.nih.gov/nucleotide/FJ556048.1?report=genbank&amp;log$=nucltop&amp;blast_rank=29&amp;RID=K5A76CTR014","FJ556048.1")</f>
        <v>FJ556048.1</v>
      </c>
    </row>
    <row r="32" spans="1:9">
      <c r="A32" t="s">
        <v>148</v>
      </c>
      <c r="B32" t="s">
        <v>12</v>
      </c>
      <c r="C32">
        <v>364</v>
      </c>
      <c r="D32">
        <v>364</v>
      </c>
      <c r="E32" s="1">
        <v>1</v>
      </c>
      <c r="F32" s="2" t="s">
        <v>147</v>
      </c>
      <c r="G32">
        <v>100</v>
      </c>
      <c r="H32">
        <v>764</v>
      </c>
      <c r="I32" t="str">
        <f>HYPERLINK("https://www.ncbi.nlm.nih.gov/nucleotide/KU526042.1?report=genbank&amp;log$=nucltop&amp;blast_rank=30&amp;RID=K5A76CTR014","KU526042.1")</f>
        <v>KU526042.1</v>
      </c>
    </row>
    <row r="33" spans="1:9">
      <c r="A33" t="s">
        <v>30</v>
      </c>
      <c r="B33" t="s">
        <v>12</v>
      </c>
      <c r="C33">
        <v>359</v>
      </c>
      <c r="D33">
        <v>359</v>
      </c>
      <c r="E33" s="1">
        <v>1</v>
      </c>
      <c r="F33" s="2" t="s">
        <v>144</v>
      </c>
      <c r="G33">
        <v>99.49</v>
      </c>
      <c r="H33">
        <v>1977</v>
      </c>
      <c r="I33" t="str">
        <f>HYPERLINK("https://www.ncbi.nlm.nih.gov/nucleotide/FJ406858.1?report=genbank&amp;log$=nucltop&amp;blast_rank=31&amp;RID=K5A76CTR014","FJ406858.1")</f>
        <v>FJ406858.1</v>
      </c>
    </row>
    <row r="34" spans="1:9">
      <c r="A34" t="s">
        <v>92</v>
      </c>
      <c r="B34" t="s">
        <v>12</v>
      </c>
      <c r="C34">
        <v>359</v>
      </c>
      <c r="D34">
        <v>359</v>
      </c>
      <c r="E34" s="1">
        <v>1</v>
      </c>
      <c r="F34" s="2" t="s">
        <v>144</v>
      </c>
      <c r="G34">
        <v>99.49</v>
      </c>
      <c r="H34">
        <v>1932</v>
      </c>
      <c r="I34" t="str">
        <f>HYPERLINK("https://www.ncbi.nlm.nih.gov/nucleotide/HM000293.1?report=genbank&amp;log$=nucltop&amp;blast_rank=32&amp;RID=K5A76CTR014","HM000293.1")</f>
        <v>HM000293.1</v>
      </c>
    </row>
    <row r="35" spans="1:9">
      <c r="A35" t="s">
        <v>75</v>
      </c>
      <c r="B35" t="s">
        <v>12</v>
      </c>
      <c r="C35">
        <v>359</v>
      </c>
      <c r="D35">
        <v>359</v>
      </c>
      <c r="E35" s="1">
        <v>1</v>
      </c>
      <c r="F35" s="2" t="s">
        <v>144</v>
      </c>
      <c r="G35">
        <v>99.49</v>
      </c>
      <c r="H35">
        <v>1932</v>
      </c>
      <c r="I35" t="str">
        <f>HYPERLINK("https://www.ncbi.nlm.nih.gov/nucleotide/HM000271.1?report=genbank&amp;log$=nucltop&amp;blast_rank=33&amp;RID=K5A76CTR014","HM000271.1")</f>
        <v>HM000271.1</v>
      </c>
    </row>
    <row r="36" spans="1:9">
      <c r="A36" t="s">
        <v>59</v>
      </c>
      <c r="B36" t="s">
        <v>12</v>
      </c>
      <c r="C36">
        <v>359</v>
      </c>
      <c r="D36">
        <v>359</v>
      </c>
      <c r="E36" s="1">
        <v>1</v>
      </c>
      <c r="F36" s="2" t="s">
        <v>144</v>
      </c>
      <c r="G36">
        <v>99.49</v>
      </c>
      <c r="H36">
        <v>1932</v>
      </c>
      <c r="I36" t="str">
        <f>HYPERLINK("https://www.ncbi.nlm.nih.gov/nucleotide/HM000280.1?report=genbank&amp;log$=nucltop&amp;blast_rank=34&amp;RID=K5A76CTR014","HM000280.1")</f>
        <v>HM000280.1</v>
      </c>
    </row>
    <row r="37" spans="1:9">
      <c r="A37" t="s">
        <v>76</v>
      </c>
      <c r="B37" t="s">
        <v>12</v>
      </c>
      <c r="C37">
        <v>359</v>
      </c>
      <c r="D37">
        <v>359</v>
      </c>
      <c r="E37" s="1">
        <v>1</v>
      </c>
      <c r="F37" s="2" t="s">
        <v>144</v>
      </c>
      <c r="G37">
        <v>99.49</v>
      </c>
      <c r="H37">
        <v>1932</v>
      </c>
      <c r="I37" t="str">
        <f>HYPERLINK("https://www.ncbi.nlm.nih.gov/nucleotide/HM000276.1?report=genbank&amp;log$=nucltop&amp;blast_rank=35&amp;RID=K5A76CTR014","HM000276.1")</f>
        <v>HM000276.1</v>
      </c>
    </row>
    <row r="38" spans="1:9">
      <c r="A38" t="s">
        <v>84</v>
      </c>
      <c r="B38" t="s">
        <v>12</v>
      </c>
      <c r="C38">
        <v>359</v>
      </c>
      <c r="D38">
        <v>359</v>
      </c>
      <c r="E38" s="1">
        <v>1</v>
      </c>
      <c r="F38" s="2" t="s">
        <v>144</v>
      </c>
      <c r="G38">
        <v>99.49</v>
      </c>
      <c r="H38">
        <v>1932</v>
      </c>
      <c r="I38" t="str">
        <f>HYPERLINK("https://www.ncbi.nlm.nih.gov/nucleotide/HM000292.1?report=genbank&amp;log$=nucltop&amp;blast_rank=36&amp;RID=K5A76CTR014","HM000292.1")</f>
        <v>HM000292.1</v>
      </c>
    </row>
    <row r="39" spans="1:9">
      <c r="A39" t="s">
        <v>44</v>
      </c>
      <c r="B39" t="s">
        <v>12</v>
      </c>
      <c r="C39">
        <v>359</v>
      </c>
      <c r="D39">
        <v>359</v>
      </c>
      <c r="E39" s="1">
        <v>1</v>
      </c>
      <c r="F39" s="2" t="s">
        <v>144</v>
      </c>
      <c r="G39">
        <v>99.49</v>
      </c>
      <c r="H39">
        <v>1974</v>
      </c>
      <c r="I39" t="str">
        <f>HYPERLINK("https://www.ncbi.nlm.nih.gov/nucleotide/FJ556059.1?report=genbank&amp;log$=nucltop&amp;blast_rank=37&amp;RID=K5A76CTR014","FJ556059.1")</f>
        <v>FJ556059.1</v>
      </c>
    </row>
    <row r="40" spans="1:9">
      <c r="A40" t="s">
        <v>146</v>
      </c>
      <c r="B40" t="s">
        <v>12</v>
      </c>
      <c r="C40">
        <v>359</v>
      </c>
      <c r="D40">
        <v>359</v>
      </c>
      <c r="E40" s="1">
        <v>1</v>
      </c>
      <c r="F40" s="2" t="s">
        <v>144</v>
      </c>
      <c r="G40">
        <v>99.49</v>
      </c>
      <c r="H40">
        <v>777</v>
      </c>
      <c r="I40" t="str">
        <f>HYPERLINK("https://www.ncbi.nlm.nih.gov/nucleotide/KU526038.1?report=genbank&amp;log$=nucltop&amp;blast_rank=38&amp;RID=K5A76CTR014","KU526038.1")</f>
        <v>KU526038.1</v>
      </c>
    </row>
    <row r="41" spans="1:9">
      <c r="A41" t="s">
        <v>36</v>
      </c>
      <c r="B41" t="s">
        <v>12</v>
      </c>
      <c r="C41">
        <v>359</v>
      </c>
      <c r="D41">
        <v>359</v>
      </c>
      <c r="E41" s="1">
        <v>1</v>
      </c>
      <c r="F41" s="2" t="s">
        <v>144</v>
      </c>
      <c r="G41">
        <v>99.49</v>
      </c>
      <c r="H41">
        <v>1974</v>
      </c>
      <c r="I41" t="str">
        <f>HYPERLINK("https://www.ncbi.nlm.nih.gov/nucleotide/FJ556074.1?report=genbank&amp;log$=nucltop&amp;blast_rank=39&amp;RID=K5A76CTR014","FJ556074.1")</f>
        <v>FJ556074.1</v>
      </c>
    </row>
    <row r="42" spans="1:9">
      <c r="A42" t="s">
        <v>93</v>
      </c>
      <c r="B42" t="s">
        <v>12</v>
      </c>
      <c r="C42">
        <v>359</v>
      </c>
      <c r="D42">
        <v>359</v>
      </c>
      <c r="E42" s="1">
        <v>1</v>
      </c>
      <c r="F42" s="2" t="s">
        <v>144</v>
      </c>
      <c r="G42">
        <v>99.49</v>
      </c>
      <c r="H42">
        <v>1980</v>
      </c>
      <c r="I42" t="str">
        <f>HYPERLINK("https://www.ncbi.nlm.nih.gov/nucleotide/FJ556062.1?report=genbank&amp;log$=nucltop&amp;blast_rank=40&amp;RID=K5A76CTR014","FJ556062.1")</f>
        <v>FJ556062.1</v>
      </c>
    </row>
    <row r="43" spans="1:9">
      <c r="A43" t="s">
        <v>82</v>
      </c>
      <c r="B43" t="s">
        <v>12</v>
      </c>
      <c r="C43">
        <v>359</v>
      </c>
      <c r="D43">
        <v>359</v>
      </c>
      <c r="E43" s="1">
        <v>1</v>
      </c>
      <c r="F43" s="2" t="s">
        <v>144</v>
      </c>
      <c r="G43">
        <v>99.49</v>
      </c>
      <c r="H43">
        <v>1932</v>
      </c>
      <c r="I43" t="str">
        <f>HYPERLINK("https://www.ncbi.nlm.nih.gov/nucleotide/FJ556093.1?report=genbank&amp;log$=nucltop&amp;blast_rank=41&amp;RID=K5A76CTR014","FJ556093.1")</f>
        <v>FJ556093.1</v>
      </c>
    </row>
    <row r="44" spans="1:9">
      <c r="A44" t="s">
        <v>49</v>
      </c>
      <c r="B44" t="s">
        <v>12</v>
      </c>
      <c r="C44">
        <v>359</v>
      </c>
      <c r="D44">
        <v>359</v>
      </c>
      <c r="E44" s="1">
        <v>1</v>
      </c>
      <c r="F44" s="2" t="s">
        <v>144</v>
      </c>
      <c r="G44">
        <v>99.49</v>
      </c>
      <c r="H44">
        <v>1974</v>
      </c>
      <c r="I44" t="str">
        <f>HYPERLINK("https://www.ncbi.nlm.nih.gov/nucleotide/FJ556032.1?report=genbank&amp;log$=nucltop&amp;blast_rank=42&amp;RID=K5A76CTR014","FJ556032.1")</f>
        <v>FJ556032.1</v>
      </c>
    </row>
    <row r="45" spans="1:9">
      <c r="A45" t="s">
        <v>145</v>
      </c>
      <c r="B45" t="s">
        <v>12</v>
      </c>
      <c r="C45">
        <v>359</v>
      </c>
      <c r="D45">
        <v>359</v>
      </c>
      <c r="E45" s="1">
        <v>1</v>
      </c>
      <c r="F45" s="2" t="s">
        <v>144</v>
      </c>
      <c r="G45">
        <v>99.49</v>
      </c>
      <c r="H45">
        <v>590</v>
      </c>
      <c r="I45" t="str">
        <f>HYPERLINK("https://www.ncbi.nlm.nih.gov/nucleotide/KU526049.1?report=genbank&amp;log$=nucltop&amp;blast_rank=43&amp;RID=K5A76CTR014","KU526049.1")</f>
        <v>KU526049.1</v>
      </c>
    </row>
    <row r="46" spans="1:9">
      <c r="A46" t="s">
        <v>66</v>
      </c>
      <c r="B46" t="s">
        <v>12</v>
      </c>
      <c r="C46">
        <v>359</v>
      </c>
      <c r="D46">
        <v>359</v>
      </c>
      <c r="E46" s="1">
        <v>1</v>
      </c>
      <c r="F46" s="2" t="s">
        <v>144</v>
      </c>
      <c r="G46">
        <v>99.49</v>
      </c>
      <c r="H46">
        <v>1932</v>
      </c>
      <c r="I46" t="str">
        <f>HYPERLINK("https://www.ncbi.nlm.nih.gov/nucleotide/HM000272.1?report=genbank&amp;log$=nucltop&amp;blast_rank=44&amp;RID=K5A76CTR014","HM000272.1")</f>
        <v>HM000272.1</v>
      </c>
    </row>
    <row r="47" spans="1:9">
      <c r="A47" t="s">
        <v>15</v>
      </c>
      <c r="B47" t="s">
        <v>12</v>
      </c>
      <c r="C47">
        <v>359</v>
      </c>
      <c r="D47">
        <v>359</v>
      </c>
      <c r="E47" s="1">
        <v>1</v>
      </c>
      <c r="F47" s="2" t="s">
        <v>144</v>
      </c>
      <c r="G47">
        <v>99.49</v>
      </c>
      <c r="H47">
        <v>1974</v>
      </c>
      <c r="I47" t="str">
        <f>HYPERLINK("https://www.ncbi.nlm.nih.gov/nucleotide/FJ556051.1?report=genbank&amp;log$=nucltop&amp;blast_rank=45&amp;RID=K5A76CTR014","FJ556051.1")</f>
        <v>FJ556051.1</v>
      </c>
    </row>
    <row r="48" spans="1:9">
      <c r="A48" t="s">
        <v>33</v>
      </c>
      <c r="B48" t="s">
        <v>12</v>
      </c>
      <c r="C48">
        <v>359</v>
      </c>
      <c r="D48">
        <v>359</v>
      </c>
      <c r="E48" s="1">
        <v>1</v>
      </c>
      <c r="F48" s="2" t="s">
        <v>144</v>
      </c>
      <c r="G48">
        <v>99.49</v>
      </c>
      <c r="H48">
        <v>1932</v>
      </c>
      <c r="I48" t="str">
        <f>HYPERLINK("https://www.ncbi.nlm.nih.gov/nucleotide/HM000304.1?report=genbank&amp;log$=nucltop&amp;blast_rank=46&amp;RID=K5A76CTR014","HM000304.1")</f>
        <v>HM000304.1</v>
      </c>
    </row>
    <row r="49" spans="1:9">
      <c r="A49" t="s">
        <v>68</v>
      </c>
      <c r="B49" t="s">
        <v>12</v>
      </c>
      <c r="C49">
        <v>353</v>
      </c>
      <c r="D49">
        <v>353</v>
      </c>
      <c r="E49" s="1">
        <v>1</v>
      </c>
      <c r="F49" s="2" t="s">
        <v>141</v>
      </c>
      <c r="G49">
        <v>98.98</v>
      </c>
      <c r="H49">
        <v>1932</v>
      </c>
      <c r="I49" t="str">
        <f>HYPERLINK("https://www.ncbi.nlm.nih.gov/nucleotide/HM000290.1?report=genbank&amp;log$=nucltop&amp;blast_rank=47&amp;RID=K5A76CTR014","HM000290.1")</f>
        <v>HM000290.1</v>
      </c>
    </row>
    <row r="50" spans="1:9">
      <c r="A50" t="s">
        <v>40</v>
      </c>
      <c r="B50" t="s">
        <v>12</v>
      </c>
      <c r="C50">
        <v>353</v>
      </c>
      <c r="D50">
        <v>353</v>
      </c>
      <c r="E50" s="1">
        <v>1</v>
      </c>
      <c r="F50" s="2" t="s">
        <v>141</v>
      </c>
      <c r="G50">
        <v>98.98</v>
      </c>
      <c r="H50">
        <v>1974</v>
      </c>
      <c r="I50" t="str">
        <f>HYPERLINK("https://www.ncbi.nlm.nih.gov/nucleotide/FJ556071.1?report=genbank&amp;log$=nucltop&amp;blast_rank=48&amp;RID=K5A76CTR014","FJ556071.1")</f>
        <v>FJ556071.1</v>
      </c>
    </row>
    <row r="51" spans="1:9">
      <c r="A51" t="s">
        <v>78</v>
      </c>
      <c r="B51" t="s">
        <v>12</v>
      </c>
      <c r="C51">
        <v>353</v>
      </c>
      <c r="D51">
        <v>353</v>
      </c>
      <c r="E51" s="1">
        <v>1</v>
      </c>
      <c r="F51" s="2" t="s">
        <v>141</v>
      </c>
      <c r="G51">
        <v>98.98</v>
      </c>
      <c r="H51">
        <v>1932</v>
      </c>
      <c r="I51" t="str">
        <f>HYPERLINK("https://www.ncbi.nlm.nih.gov/nucleotide/HM000308.1?report=genbank&amp;log$=nucltop&amp;blast_rank=49&amp;RID=K5A76CTR014","HM000308.1")</f>
        <v>HM000308.1</v>
      </c>
    </row>
    <row r="52" spans="1:9">
      <c r="A52" t="s">
        <v>50</v>
      </c>
      <c r="B52" t="s">
        <v>12</v>
      </c>
      <c r="C52">
        <v>353</v>
      </c>
      <c r="D52">
        <v>353</v>
      </c>
      <c r="E52" s="1">
        <v>1</v>
      </c>
      <c r="F52" s="2" t="s">
        <v>141</v>
      </c>
      <c r="G52">
        <v>98.98</v>
      </c>
      <c r="H52">
        <v>1974</v>
      </c>
      <c r="I52" t="str">
        <f>HYPERLINK("https://www.ncbi.nlm.nih.gov/nucleotide/FJ556047.1?report=genbank&amp;log$=nucltop&amp;blast_rank=50&amp;RID=K5A76CTR014","FJ556047.1")</f>
        <v>FJ556047.1</v>
      </c>
    </row>
    <row r="53" spans="1:9">
      <c r="A53" t="s">
        <v>55</v>
      </c>
      <c r="B53" t="s">
        <v>12</v>
      </c>
      <c r="C53">
        <v>353</v>
      </c>
      <c r="D53">
        <v>353</v>
      </c>
      <c r="E53" s="1">
        <v>1</v>
      </c>
      <c r="F53" s="2" t="s">
        <v>141</v>
      </c>
      <c r="G53">
        <v>98.98</v>
      </c>
      <c r="H53">
        <v>1932</v>
      </c>
      <c r="I53" t="str">
        <f>HYPERLINK("https://www.ncbi.nlm.nih.gov/nucleotide/HM000287.1?report=genbank&amp;log$=nucltop&amp;blast_rank=51&amp;RID=K5A76CTR014","HM000287.1")</f>
        <v>HM000287.1</v>
      </c>
    </row>
    <row r="54" spans="1:9">
      <c r="A54" t="s">
        <v>41</v>
      </c>
      <c r="B54" t="s">
        <v>12</v>
      </c>
      <c r="C54">
        <v>353</v>
      </c>
      <c r="D54">
        <v>353</v>
      </c>
      <c r="E54" s="1">
        <v>1</v>
      </c>
      <c r="F54" s="2" t="s">
        <v>141</v>
      </c>
      <c r="G54">
        <v>98.98</v>
      </c>
      <c r="H54">
        <v>1932</v>
      </c>
      <c r="I54" t="str">
        <f>HYPERLINK("https://www.ncbi.nlm.nih.gov/nucleotide/HM000277.1?report=genbank&amp;log$=nucltop&amp;blast_rank=52&amp;RID=K5A76CTR014","HM000277.1")</f>
        <v>HM000277.1</v>
      </c>
    </row>
    <row r="55" spans="1:9">
      <c r="A55" t="s">
        <v>96</v>
      </c>
      <c r="B55" t="s">
        <v>12</v>
      </c>
      <c r="C55">
        <v>353</v>
      </c>
      <c r="D55">
        <v>353</v>
      </c>
      <c r="E55" s="1">
        <v>1</v>
      </c>
      <c r="F55" s="2" t="s">
        <v>141</v>
      </c>
      <c r="G55">
        <v>98.98</v>
      </c>
      <c r="H55">
        <v>1932</v>
      </c>
      <c r="I55" t="str">
        <f>HYPERLINK("https://www.ncbi.nlm.nih.gov/nucleotide/FJ556094.1?report=genbank&amp;log$=nucltop&amp;blast_rank=53&amp;RID=K5A76CTR014","FJ556094.1")</f>
        <v>FJ556094.1</v>
      </c>
    </row>
    <row r="56" spans="1:9">
      <c r="A56" t="s">
        <v>51</v>
      </c>
      <c r="B56" t="s">
        <v>12</v>
      </c>
      <c r="C56">
        <v>353</v>
      </c>
      <c r="D56">
        <v>353</v>
      </c>
      <c r="E56" s="1">
        <v>1</v>
      </c>
      <c r="F56" s="2" t="s">
        <v>141</v>
      </c>
      <c r="G56">
        <v>98.98</v>
      </c>
      <c r="H56">
        <v>1932</v>
      </c>
      <c r="I56" t="str">
        <f>HYPERLINK("https://www.ncbi.nlm.nih.gov/nucleotide/HM000296.1?report=genbank&amp;log$=nucltop&amp;blast_rank=54&amp;RID=K5A76CTR014","HM000296.1")</f>
        <v>HM000296.1</v>
      </c>
    </row>
    <row r="57" spans="1:9">
      <c r="A57" t="s">
        <v>98</v>
      </c>
      <c r="B57" t="s">
        <v>12</v>
      </c>
      <c r="C57">
        <v>353</v>
      </c>
      <c r="D57">
        <v>353</v>
      </c>
      <c r="E57" s="1">
        <v>1</v>
      </c>
      <c r="F57" s="2" t="s">
        <v>141</v>
      </c>
      <c r="G57">
        <v>98.98</v>
      </c>
      <c r="H57">
        <v>1962</v>
      </c>
      <c r="I57" t="str">
        <f>HYPERLINK("https://www.ncbi.nlm.nih.gov/nucleotide/FJ556084.1?report=genbank&amp;log$=nucltop&amp;blast_rank=55&amp;RID=K5A76CTR014","FJ556084.1")</f>
        <v>FJ556084.1</v>
      </c>
    </row>
    <row r="58" spans="1:9">
      <c r="A58" t="s">
        <v>23</v>
      </c>
      <c r="B58" t="s">
        <v>12</v>
      </c>
      <c r="C58">
        <v>353</v>
      </c>
      <c r="D58">
        <v>353</v>
      </c>
      <c r="E58" s="1">
        <v>1</v>
      </c>
      <c r="F58" s="2" t="s">
        <v>141</v>
      </c>
      <c r="G58">
        <v>98.98</v>
      </c>
      <c r="H58">
        <v>1974</v>
      </c>
      <c r="I58" t="str">
        <f>HYPERLINK("https://www.ncbi.nlm.nih.gov/nucleotide/FJ556038.1?report=genbank&amp;log$=nucltop&amp;blast_rank=56&amp;RID=K5A76CTR014","FJ556038.1")</f>
        <v>FJ556038.1</v>
      </c>
    </row>
    <row r="59" spans="1:9">
      <c r="A59" t="s">
        <v>79</v>
      </c>
      <c r="B59" t="s">
        <v>12</v>
      </c>
      <c r="C59">
        <v>353</v>
      </c>
      <c r="D59">
        <v>353</v>
      </c>
      <c r="E59" s="1">
        <v>1</v>
      </c>
      <c r="F59" s="2" t="s">
        <v>141</v>
      </c>
      <c r="G59">
        <v>98.98</v>
      </c>
      <c r="H59">
        <v>1932</v>
      </c>
      <c r="I59" t="str">
        <f>HYPERLINK("https://www.ncbi.nlm.nih.gov/nucleotide/HM000289.1?report=genbank&amp;log$=nucltop&amp;blast_rank=57&amp;RID=K5A76CTR014","HM000289.1")</f>
        <v>HM000289.1</v>
      </c>
    </row>
    <row r="60" spans="1:9">
      <c r="A60" t="s">
        <v>63</v>
      </c>
      <c r="B60" t="s">
        <v>12</v>
      </c>
      <c r="C60">
        <v>353</v>
      </c>
      <c r="D60">
        <v>353</v>
      </c>
      <c r="E60" s="1">
        <v>1</v>
      </c>
      <c r="F60" s="2" t="s">
        <v>141</v>
      </c>
      <c r="G60">
        <v>98.98</v>
      </c>
      <c r="H60">
        <v>1974</v>
      </c>
      <c r="I60" t="str">
        <f>HYPERLINK("https://www.ncbi.nlm.nih.gov/nucleotide/FJ556063.1?report=genbank&amp;log$=nucltop&amp;blast_rank=58&amp;RID=K5A76CTR014","FJ556063.1")</f>
        <v>FJ556063.1</v>
      </c>
    </row>
    <row r="61" spans="1:9">
      <c r="A61" t="s">
        <v>69</v>
      </c>
      <c r="B61" t="s">
        <v>12</v>
      </c>
      <c r="C61">
        <v>353</v>
      </c>
      <c r="D61">
        <v>353</v>
      </c>
      <c r="E61" s="1">
        <v>1</v>
      </c>
      <c r="F61" s="2" t="s">
        <v>141</v>
      </c>
      <c r="G61">
        <v>98.98</v>
      </c>
      <c r="H61">
        <v>1932</v>
      </c>
      <c r="I61" t="str">
        <f>HYPERLINK("https://www.ncbi.nlm.nih.gov/nucleotide/HM000281.1?report=genbank&amp;log$=nucltop&amp;blast_rank=59&amp;RID=K5A76CTR014","HM000281.1")</f>
        <v>HM000281.1</v>
      </c>
    </row>
    <row r="62" spans="1:9">
      <c r="A62" t="s">
        <v>16</v>
      </c>
      <c r="B62" t="s">
        <v>12</v>
      </c>
      <c r="C62">
        <v>353</v>
      </c>
      <c r="D62">
        <v>353</v>
      </c>
      <c r="E62" s="1">
        <v>1</v>
      </c>
      <c r="F62" s="2" t="s">
        <v>141</v>
      </c>
      <c r="G62">
        <v>98.98</v>
      </c>
      <c r="H62">
        <v>1974</v>
      </c>
      <c r="I62" t="str">
        <f>HYPERLINK("https://www.ncbi.nlm.nih.gov/nucleotide/FJ556082.1?report=genbank&amp;log$=nucltop&amp;blast_rank=60&amp;RID=K5A76CTR014","FJ556082.1")</f>
        <v>FJ556082.1</v>
      </c>
    </row>
    <row r="63" spans="1:9">
      <c r="A63" t="s">
        <v>56</v>
      </c>
      <c r="B63" t="s">
        <v>12</v>
      </c>
      <c r="C63">
        <v>353</v>
      </c>
      <c r="D63">
        <v>353</v>
      </c>
      <c r="E63" s="1">
        <v>1</v>
      </c>
      <c r="F63" s="2" t="s">
        <v>141</v>
      </c>
      <c r="G63">
        <v>98.98</v>
      </c>
      <c r="H63">
        <v>1968</v>
      </c>
      <c r="I63" t="str">
        <f>HYPERLINK("https://www.ncbi.nlm.nih.gov/nucleotide/FJ556042.1?report=genbank&amp;log$=nucltop&amp;blast_rank=61&amp;RID=K5A76CTR014","FJ556042.1")</f>
        <v>FJ556042.1</v>
      </c>
    </row>
    <row r="64" spans="1:9">
      <c r="A64" t="s">
        <v>42</v>
      </c>
      <c r="B64" t="s">
        <v>12</v>
      </c>
      <c r="C64">
        <v>353</v>
      </c>
      <c r="D64">
        <v>353</v>
      </c>
      <c r="E64" s="1">
        <v>1</v>
      </c>
      <c r="F64" s="2" t="s">
        <v>141</v>
      </c>
      <c r="G64">
        <v>98.98</v>
      </c>
      <c r="H64">
        <v>1974</v>
      </c>
      <c r="I64" t="str">
        <f>HYPERLINK("https://www.ncbi.nlm.nih.gov/nucleotide/FJ556044.1?report=genbank&amp;log$=nucltop&amp;blast_rank=62&amp;RID=K5A76CTR014","FJ556044.1")</f>
        <v>FJ556044.1</v>
      </c>
    </row>
    <row r="65" spans="1:9">
      <c r="A65" t="s">
        <v>52</v>
      </c>
      <c r="B65" t="s">
        <v>12</v>
      </c>
      <c r="C65">
        <v>353</v>
      </c>
      <c r="D65">
        <v>353</v>
      </c>
      <c r="E65" s="1">
        <v>1</v>
      </c>
      <c r="F65" s="2" t="s">
        <v>141</v>
      </c>
      <c r="G65">
        <v>98.98</v>
      </c>
      <c r="H65">
        <v>1974</v>
      </c>
      <c r="I65" t="str">
        <f>HYPERLINK("https://www.ncbi.nlm.nih.gov/nucleotide/FJ556072.1?report=genbank&amp;log$=nucltop&amp;blast_rank=63&amp;RID=K5A76CTR014","FJ556072.1")</f>
        <v>FJ556072.1</v>
      </c>
    </row>
    <row r="66" spans="1:9">
      <c r="A66" t="s">
        <v>80</v>
      </c>
      <c r="B66" t="s">
        <v>12</v>
      </c>
      <c r="C66">
        <v>353</v>
      </c>
      <c r="D66">
        <v>353</v>
      </c>
      <c r="E66" s="1">
        <v>1</v>
      </c>
      <c r="F66" s="2" t="s">
        <v>141</v>
      </c>
      <c r="G66">
        <v>98.98</v>
      </c>
      <c r="H66">
        <v>1932</v>
      </c>
      <c r="I66" t="str">
        <f>HYPERLINK("https://www.ncbi.nlm.nih.gov/nucleotide/HM000279.1?report=genbank&amp;log$=nucltop&amp;blast_rank=64&amp;RID=K5A76CTR014","HM000279.1")</f>
        <v>HM000279.1</v>
      </c>
    </row>
    <row r="67" spans="1:9">
      <c r="A67" t="s">
        <v>61</v>
      </c>
      <c r="B67" t="s">
        <v>12</v>
      </c>
      <c r="C67">
        <v>353</v>
      </c>
      <c r="D67">
        <v>353</v>
      </c>
      <c r="E67" s="1">
        <v>1</v>
      </c>
      <c r="F67" s="2" t="s">
        <v>141</v>
      </c>
      <c r="G67">
        <v>98.98</v>
      </c>
      <c r="H67">
        <v>1968</v>
      </c>
      <c r="I67" t="str">
        <f>HYPERLINK("https://www.ncbi.nlm.nih.gov/nucleotide/FJ556081.1?report=genbank&amp;log$=nucltop&amp;blast_rank=65&amp;RID=K5A76CTR014","FJ556081.1")</f>
        <v>FJ556081.1</v>
      </c>
    </row>
    <row r="68" spans="1:9">
      <c r="A68" t="s">
        <v>77</v>
      </c>
      <c r="B68" t="s">
        <v>12</v>
      </c>
      <c r="C68">
        <v>353</v>
      </c>
      <c r="D68">
        <v>353</v>
      </c>
      <c r="E68" s="1">
        <v>1</v>
      </c>
      <c r="F68" s="2" t="s">
        <v>141</v>
      </c>
      <c r="G68">
        <v>98.98</v>
      </c>
      <c r="H68">
        <v>1932</v>
      </c>
      <c r="I68" t="str">
        <f>HYPERLINK("https://www.ncbi.nlm.nih.gov/nucleotide/HM000294.1?report=genbank&amp;log$=nucltop&amp;blast_rank=66&amp;RID=K5A76CTR014","HM000294.1")</f>
        <v>HM000294.1</v>
      </c>
    </row>
    <row r="69" spans="1:9">
      <c r="A69" t="s">
        <v>34</v>
      </c>
      <c r="B69" t="s">
        <v>12</v>
      </c>
      <c r="C69">
        <v>353</v>
      </c>
      <c r="D69">
        <v>353</v>
      </c>
      <c r="E69" s="1">
        <v>1</v>
      </c>
      <c r="F69" s="2" t="s">
        <v>141</v>
      </c>
      <c r="G69">
        <v>98.98</v>
      </c>
      <c r="H69">
        <v>1974</v>
      </c>
      <c r="I69" t="str">
        <f>HYPERLINK("https://www.ncbi.nlm.nih.gov/nucleotide/FJ556069.1?report=genbank&amp;log$=nucltop&amp;blast_rank=67&amp;RID=K5A76CTR014","FJ556069.1")</f>
        <v>FJ556069.1</v>
      </c>
    </row>
    <row r="70" spans="1:9">
      <c r="A70" t="s">
        <v>85</v>
      </c>
      <c r="B70" t="s">
        <v>12</v>
      </c>
      <c r="C70">
        <v>353</v>
      </c>
      <c r="D70">
        <v>353</v>
      </c>
      <c r="E70" s="1">
        <v>1</v>
      </c>
      <c r="F70" s="2" t="s">
        <v>141</v>
      </c>
      <c r="G70">
        <v>98.98</v>
      </c>
      <c r="H70">
        <v>1932</v>
      </c>
      <c r="I70" t="str">
        <f>HYPERLINK("https://www.ncbi.nlm.nih.gov/nucleotide/HM000278.1?report=genbank&amp;log$=nucltop&amp;blast_rank=68&amp;RID=K5A76CTR014","HM000278.1")</f>
        <v>HM000278.1</v>
      </c>
    </row>
    <row r="71" spans="1:9">
      <c r="A71" t="s">
        <v>43</v>
      </c>
      <c r="B71" t="s">
        <v>12</v>
      </c>
      <c r="C71">
        <v>353</v>
      </c>
      <c r="D71">
        <v>353</v>
      </c>
      <c r="E71" s="1">
        <v>1</v>
      </c>
      <c r="F71" s="2" t="s">
        <v>141</v>
      </c>
      <c r="G71">
        <v>98.98</v>
      </c>
      <c r="H71">
        <v>1932</v>
      </c>
      <c r="I71" t="str">
        <f>HYPERLINK("https://www.ncbi.nlm.nih.gov/nucleotide/HM000307.1?report=genbank&amp;log$=nucltop&amp;blast_rank=69&amp;RID=K5A76CTR014","HM000307.1")</f>
        <v>HM000307.1</v>
      </c>
    </row>
    <row r="72" spans="1:9">
      <c r="A72" t="s">
        <v>70</v>
      </c>
      <c r="B72" t="s">
        <v>12</v>
      </c>
      <c r="C72">
        <v>353</v>
      </c>
      <c r="D72">
        <v>353</v>
      </c>
      <c r="E72" s="1">
        <v>1</v>
      </c>
      <c r="F72" s="2" t="s">
        <v>141</v>
      </c>
      <c r="G72">
        <v>98.98</v>
      </c>
      <c r="H72">
        <v>1932</v>
      </c>
      <c r="I72" t="str">
        <f>HYPERLINK("https://www.ncbi.nlm.nih.gov/nucleotide/HM000284.1?report=genbank&amp;log$=nucltop&amp;blast_rank=70&amp;RID=K5A76CTR014","HM000284.1")</f>
        <v>HM000284.1</v>
      </c>
    </row>
    <row r="73" spans="1:9">
      <c r="A73" t="s">
        <v>73</v>
      </c>
      <c r="B73" t="s">
        <v>12</v>
      </c>
      <c r="C73">
        <v>353</v>
      </c>
      <c r="D73">
        <v>353</v>
      </c>
      <c r="E73" s="1">
        <v>1</v>
      </c>
      <c r="F73" s="2" t="s">
        <v>141</v>
      </c>
      <c r="G73">
        <v>98.98</v>
      </c>
      <c r="H73">
        <v>1932</v>
      </c>
      <c r="I73" t="str">
        <f>HYPERLINK("https://www.ncbi.nlm.nih.gov/nucleotide/HM000283.1?report=genbank&amp;log$=nucltop&amp;blast_rank=71&amp;RID=K5A76CTR014","HM000283.1")</f>
        <v>HM000283.1</v>
      </c>
    </row>
    <row r="74" spans="1:9">
      <c r="A74" t="s">
        <v>53</v>
      </c>
      <c r="B74" t="s">
        <v>12</v>
      </c>
      <c r="C74">
        <v>353</v>
      </c>
      <c r="D74">
        <v>353</v>
      </c>
      <c r="E74" s="1">
        <v>1</v>
      </c>
      <c r="F74" s="2" t="s">
        <v>141</v>
      </c>
      <c r="G74">
        <v>98.98</v>
      </c>
      <c r="H74">
        <v>1974</v>
      </c>
      <c r="I74" t="str">
        <f>HYPERLINK("https://www.ncbi.nlm.nih.gov/nucleotide/FJ556034.1?report=genbank&amp;log$=nucltop&amp;blast_rank=72&amp;RID=K5A76CTR014","FJ556034.1")</f>
        <v>FJ556034.1</v>
      </c>
    </row>
    <row r="75" spans="1:9">
      <c r="A75" t="s">
        <v>35</v>
      </c>
      <c r="B75" t="s">
        <v>12</v>
      </c>
      <c r="C75">
        <v>353</v>
      </c>
      <c r="D75">
        <v>353</v>
      </c>
      <c r="E75" s="1">
        <v>1</v>
      </c>
      <c r="F75" s="2" t="s">
        <v>141</v>
      </c>
      <c r="G75">
        <v>98.98</v>
      </c>
      <c r="H75">
        <v>1974</v>
      </c>
      <c r="I75" t="str">
        <f>HYPERLINK("https://www.ncbi.nlm.nih.gov/nucleotide/FJ556054.1?report=genbank&amp;log$=nucltop&amp;blast_rank=73&amp;RID=K5A76CTR014","FJ556054.1")</f>
        <v>FJ556054.1</v>
      </c>
    </row>
    <row r="76" spans="1:9">
      <c r="A76" t="s">
        <v>71</v>
      </c>
      <c r="B76" t="s">
        <v>12</v>
      </c>
      <c r="C76">
        <v>353</v>
      </c>
      <c r="D76">
        <v>353</v>
      </c>
      <c r="E76" s="1">
        <v>1</v>
      </c>
      <c r="F76" s="2" t="s">
        <v>141</v>
      </c>
      <c r="G76">
        <v>98.98</v>
      </c>
      <c r="H76">
        <v>1932</v>
      </c>
      <c r="I76" t="str">
        <f>HYPERLINK("https://www.ncbi.nlm.nih.gov/nucleotide/HM000309.1?report=genbank&amp;log$=nucltop&amp;blast_rank=74&amp;RID=K5A76CTR014","HM000309.1")</f>
        <v>HM000309.1</v>
      </c>
    </row>
    <row r="77" spans="1:9">
      <c r="A77" t="s">
        <v>72</v>
      </c>
      <c r="B77" t="s">
        <v>12</v>
      </c>
      <c r="C77">
        <v>353</v>
      </c>
      <c r="D77">
        <v>353</v>
      </c>
      <c r="E77" s="1">
        <v>1</v>
      </c>
      <c r="F77" s="2" t="s">
        <v>141</v>
      </c>
      <c r="G77">
        <v>98.98</v>
      </c>
      <c r="H77">
        <v>1932</v>
      </c>
      <c r="I77" t="str">
        <f>HYPERLINK("https://www.ncbi.nlm.nih.gov/nucleotide/HM000306.1?report=genbank&amp;log$=nucltop&amp;blast_rank=75&amp;RID=K5A76CTR014","HM000306.1")</f>
        <v>HM000306.1</v>
      </c>
    </row>
    <row r="78" spans="1:9">
      <c r="A78" t="s">
        <v>47</v>
      </c>
      <c r="B78" t="s">
        <v>12</v>
      </c>
      <c r="C78">
        <v>353</v>
      </c>
      <c r="D78">
        <v>353</v>
      </c>
      <c r="E78" s="1">
        <v>1</v>
      </c>
      <c r="F78" s="2" t="s">
        <v>141</v>
      </c>
      <c r="G78">
        <v>98.98</v>
      </c>
      <c r="H78">
        <v>1968</v>
      </c>
      <c r="I78" t="str">
        <f>HYPERLINK("https://www.ncbi.nlm.nih.gov/nucleotide/FJ556045.1?report=genbank&amp;log$=nucltop&amp;blast_rank=76&amp;RID=K5A76CTR014","FJ556045.1")</f>
        <v>FJ556045.1</v>
      </c>
    </row>
    <row r="79" spans="1:9">
      <c r="A79" t="s">
        <v>28</v>
      </c>
      <c r="B79" t="s">
        <v>12</v>
      </c>
      <c r="C79">
        <v>353</v>
      </c>
      <c r="D79">
        <v>353</v>
      </c>
      <c r="E79" s="1">
        <v>1</v>
      </c>
      <c r="F79" s="2" t="s">
        <v>141</v>
      </c>
      <c r="G79">
        <v>98.98</v>
      </c>
      <c r="H79">
        <v>1932</v>
      </c>
      <c r="I79" t="str">
        <f>HYPERLINK("https://www.ncbi.nlm.nih.gov/nucleotide/HM000282.1?report=genbank&amp;log$=nucltop&amp;blast_rank=77&amp;RID=K5A76CTR014","HM000282.1")</f>
        <v>HM000282.1</v>
      </c>
    </row>
    <row r="80" spans="1:9">
      <c r="A80" t="s">
        <v>90</v>
      </c>
      <c r="B80" t="s">
        <v>12</v>
      </c>
      <c r="C80">
        <v>353</v>
      </c>
      <c r="D80">
        <v>353</v>
      </c>
      <c r="E80" s="1">
        <v>1</v>
      </c>
      <c r="F80" s="2" t="s">
        <v>141</v>
      </c>
      <c r="G80">
        <v>98.98</v>
      </c>
      <c r="H80">
        <v>1932</v>
      </c>
      <c r="I80" t="str">
        <f>HYPERLINK("https://www.ncbi.nlm.nih.gov/nucleotide/HM000269.1?report=genbank&amp;log$=nucltop&amp;blast_rank=78&amp;RID=K5A76CTR014","HM000269.1")</f>
        <v>HM000269.1</v>
      </c>
    </row>
    <row r="81" spans="1:9">
      <c r="A81" t="s">
        <v>18</v>
      </c>
      <c r="B81" t="s">
        <v>12</v>
      </c>
      <c r="C81">
        <v>353</v>
      </c>
      <c r="D81">
        <v>353</v>
      </c>
      <c r="E81" s="1">
        <v>1</v>
      </c>
      <c r="F81" s="2" t="s">
        <v>141</v>
      </c>
      <c r="G81">
        <v>98.98</v>
      </c>
      <c r="H81">
        <v>1974</v>
      </c>
      <c r="I81" t="str">
        <f>HYPERLINK("https://www.ncbi.nlm.nih.gov/nucleotide/FJ556068.1?report=genbank&amp;log$=nucltop&amp;blast_rank=79&amp;RID=K5A76CTR014","FJ556068.1")</f>
        <v>FJ556068.1</v>
      </c>
    </row>
    <row r="82" spans="1:9">
      <c r="A82" t="s">
        <v>143</v>
      </c>
      <c r="B82" t="s">
        <v>12</v>
      </c>
      <c r="C82">
        <v>353</v>
      </c>
      <c r="D82">
        <v>353</v>
      </c>
      <c r="E82" s="1">
        <v>1</v>
      </c>
      <c r="F82" s="2" t="s">
        <v>141</v>
      </c>
      <c r="G82">
        <v>98.98</v>
      </c>
      <c r="H82">
        <v>613</v>
      </c>
      <c r="I82" t="str">
        <f>HYPERLINK("https://www.ncbi.nlm.nih.gov/nucleotide/KU526040.1?report=genbank&amp;log$=nucltop&amp;blast_rank=80&amp;RID=K5A76CTR014","KU526040.1")</f>
        <v>KU526040.1</v>
      </c>
    </row>
    <row r="83" spans="1:9">
      <c r="A83" t="s">
        <v>29</v>
      </c>
      <c r="B83" t="s">
        <v>12</v>
      </c>
      <c r="C83">
        <v>353</v>
      </c>
      <c r="D83">
        <v>353</v>
      </c>
      <c r="E83" s="1">
        <v>1</v>
      </c>
      <c r="F83" s="2" t="s">
        <v>141</v>
      </c>
      <c r="G83">
        <v>98.98</v>
      </c>
      <c r="H83">
        <v>1974</v>
      </c>
      <c r="I83" t="str">
        <f>HYPERLINK("https://www.ncbi.nlm.nih.gov/nucleotide/FJ556056.1?report=genbank&amp;log$=nucltop&amp;blast_rank=81&amp;RID=K5A76CTR014","FJ556056.1")</f>
        <v>FJ556056.1</v>
      </c>
    </row>
    <row r="84" spans="1:9">
      <c r="A84" t="s">
        <v>64</v>
      </c>
      <c r="B84" t="s">
        <v>12</v>
      </c>
      <c r="C84">
        <v>353</v>
      </c>
      <c r="D84">
        <v>353</v>
      </c>
      <c r="E84" s="1">
        <v>1</v>
      </c>
      <c r="F84" s="2" t="s">
        <v>141</v>
      </c>
      <c r="G84">
        <v>98.98</v>
      </c>
      <c r="H84">
        <v>1974</v>
      </c>
      <c r="I84" t="str">
        <f>HYPERLINK("https://www.ncbi.nlm.nih.gov/nucleotide/FJ556030.1?report=genbank&amp;log$=nucltop&amp;blast_rank=82&amp;RID=K5A76CTR014","FJ556030.1")</f>
        <v>FJ556030.1</v>
      </c>
    </row>
    <row r="85" spans="1:9">
      <c r="A85" t="s">
        <v>25</v>
      </c>
      <c r="B85" t="s">
        <v>12</v>
      </c>
      <c r="C85">
        <v>353</v>
      </c>
      <c r="D85">
        <v>353</v>
      </c>
      <c r="E85" s="1">
        <v>1</v>
      </c>
      <c r="F85" s="2" t="s">
        <v>141</v>
      </c>
      <c r="G85">
        <v>98.98</v>
      </c>
      <c r="H85">
        <v>1974</v>
      </c>
      <c r="I85" t="str">
        <f>HYPERLINK("https://www.ncbi.nlm.nih.gov/nucleotide/FJ556052.1?report=genbank&amp;log$=nucltop&amp;blast_rank=83&amp;RID=K5A76CTR014","FJ556052.1")</f>
        <v>FJ556052.1</v>
      </c>
    </row>
    <row r="86" spans="1:9">
      <c r="A86" t="s">
        <v>142</v>
      </c>
      <c r="B86" t="s">
        <v>12</v>
      </c>
      <c r="C86">
        <v>353</v>
      </c>
      <c r="D86">
        <v>353</v>
      </c>
      <c r="E86" s="1">
        <v>1</v>
      </c>
      <c r="F86" s="2" t="s">
        <v>141</v>
      </c>
      <c r="G86">
        <v>98.98</v>
      </c>
      <c r="H86">
        <v>702</v>
      </c>
      <c r="I86" t="str">
        <f>HYPERLINK("https://www.ncbi.nlm.nih.gov/nucleotide/KU526046.1?report=genbank&amp;log$=nucltop&amp;blast_rank=84&amp;RID=K5A76CTR014","KU526046.1")</f>
        <v>KU526046.1</v>
      </c>
    </row>
    <row r="87" spans="1:9">
      <c r="A87" t="s">
        <v>32</v>
      </c>
      <c r="B87" t="s">
        <v>12</v>
      </c>
      <c r="C87">
        <v>353</v>
      </c>
      <c r="D87">
        <v>353</v>
      </c>
      <c r="E87" s="1">
        <v>1</v>
      </c>
      <c r="F87" s="2" t="s">
        <v>141</v>
      </c>
      <c r="G87">
        <v>98.98</v>
      </c>
      <c r="H87">
        <v>1974</v>
      </c>
      <c r="I87" t="str">
        <f>HYPERLINK("https://www.ncbi.nlm.nih.gov/nucleotide/FJ556058.1?report=genbank&amp;log$=nucltop&amp;blast_rank=85&amp;RID=K5A76CTR014","FJ556058.1")</f>
        <v>FJ556058.1</v>
      </c>
    </row>
    <row r="88" spans="1:9">
      <c r="A88" t="s">
        <v>65</v>
      </c>
      <c r="B88" t="s">
        <v>12</v>
      </c>
      <c r="C88">
        <v>353</v>
      </c>
      <c r="D88">
        <v>353</v>
      </c>
      <c r="E88" s="1">
        <v>1</v>
      </c>
      <c r="F88" s="2" t="s">
        <v>141</v>
      </c>
      <c r="G88">
        <v>98.98</v>
      </c>
      <c r="H88">
        <v>1932</v>
      </c>
      <c r="I88" t="str">
        <f>HYPERLINK("https://www.ncbi.nlm.nih.gov/nucleotide/HM000291.1?report=genbank&amp;log$=nucltop&amp;blast_rank=86&amp;RID=K5A76CTR014","HM000291.1")</f>
        <v>HM000291.1</v>
      </c>
    </row>
    <row r="89" spans="1:9">
      <c r="A89" t="s">
        <v>38</v>
      </c>
      <c r="B89" t="s">
        <v>12</v>
      </c>
      <c r="C89">
        <v>353</v>
      </c>
      <c r="D89">
        <v>353</v>
      </c>
      <c r="E89" s="1">
        <v>1</v>
      </c>
      <c r="F89" s="2" t="s">
        <v>141</v>
      </c>
      <c r="G89">
        <v>98.98</v>
      </c>
      <c r="H89">
        <v>1932</v>
      </c>
      <c r="I89" t="str">
        <f>HYPERLINK("https://www.ncbi.nlm.nih.gov/nucleotide/HM000274.1?report=genbank&amp;log$=nucltop&amp;blast_rank=87&amp;RID=K5A76CTR014","HM000274.1")</f>
        <v>HM000274.1</v>
      </c>
    </row>
    <row r="90" spans="1:9">
      <c r="A90" t="s">
        <v>45</v>
      </c>
      <c r="B90" t="s">
        <v>12</v>
      </c>
      <c r="C90">
        <v>353</v>
      </c>
      <c r="D90">
        <v>353</v>
      </c>
      <c r="E90" s="1">
        <v>1</v>
      </c>
      <c r="F90" s="2" t="s">
        <v>141</v>
      </c>
      <c r="G90">
        <v>98.98</v>
      </c>
      <c r="H90">
        <v>1974</v>
      </c>
      <c r="I90" t="str">
        <f>HYPERLINK("https://www.ncbi.nlm.nih.gov/nucleotide/FJ556092.1?report=genbank&amp;log$=nucltop&amp;blast_rank=88&amp;RID=K5A76CTR014","FJ556092.1")</f>
        <v>FJ556092.1</v>
      </c>
    </row>
    <row r="91" spans="1:9">
      <c r="A91" t="s">
        <v>91</v>
      </c>
      <c r="B91" t="s">
        <v>12</v>
      </c>
      <c r="C91">
        <v>353</v>
      </c>
      <c r="D91">
        <v>353</v>
      </c>
      <c r="E91" s="1">
        <v>1</v>
      </c>
      <c r="F91" s="2" t="s">
        <v>141</v>
      </c>
      <c r="G91">
        <v>98.98</v>
      </c>
      <c r="H91">
        <v>1932</v>
      </c>
      <c r="I91" t="str">
        <f>HYPERLINK("https://www.ncbi.nlm.nih.gov/nucleotide/HM000270.1?report=genbank&amp;log$=nucltop&amp;blast_rank=89&amp;RID=K5A76CTR014","HM000270.1")</f>
        <v>HM000270.1</v>
      </c>
    </row>
    <row r="92" spans="1:9">
      <c r="A92" t="s">
        <v>20</v>
      </c>
      <c r="B92" t="s">
        <v>12</v>
      </c>
      <c r="C92">
        <v>353</v>
      </c>
      <c r="D92">
        <v>353</v>
      </c>
      <c r="E92" s="1">
        <v>1</v>
      </c>
      <c r="F92" s="2" t="s">
        <v>141</v>
      </c>
      <c r="G92">
        <v>98.98</v>
      </c>
      <c r="H92">
        <v>1991</v>
      </c>
      <c r="I92" t="str">
        <f>HYPERLINK("https://www.ncbi.nlm.nih.gov/nucleotide/FJ406857.1?report=genbank&amp;log$=nucltop&amp;blast_rank=90&amp;RID=K5A76CTR014","FJ406857.1")</f>
        <v>FJ406857.1</v>
      </c>
    </row>
    <row r="93" spans="1:9">
      <c r="A93" t="s">
        <v>57</v>
      </c>
      <c r="B93" t="s">
        <v>12</v>
      </c>
      <c r="C93">
        <v>353</v>
      </c>
      <c r="D93">
        <v>353</v>
      </c>
      <c r="E93" s="1">
        <v>1</v>
      </c>
      <c r="F93" s="2" t="s">
        <v>141</v>
      </c>
      <c r="G93">
        <v>98.98</v>
      </c>
      <c r="H93">
        <v>1971</v>
      </c>
      <c r="I93" t="str">
        <f>HYPERLINK("https://www.ncbi.nlm.nih.gov/nucleotide/FJ556073.1?report=genbank&amp;log$=nucltop&amp;blast_rank=91&amp;RID=K5A76CTR014","FJ556073.1")</f>
        <v>FJ556073.1</v>
      </c>
    </row>
    <row r="94" spans="1:9">
      <c r="A94" t="s">
        <v>99</v>
      </c>
      <c r="B94" t="s">
        <v>12</v>
      </c>
      <c r="C94">
        <v>353</v>
      </c>
      <c r="D94">
        <v>353</v>
      </c>
      <c r="E94" s="1">
        <v>1</v>
      </c>
      <c r="F94" s="2" t="s">
        <v>141</v>
      </c>
      <c r="G94">
        <v>98.98</v>
      </c>
      <c r="H94">
        <v>1956</v>
      </c>
      <c r="I94" t="str">
        <f>HYPERLINK("https://www.ncbi.nlm.nih.gov/nucleotide/FJ556064.1?report=genbank&amp;log$=nucltop&amp;blast_rank=92&amp;RID=K5A76CTR014","FJ556064.1")</f>
        <v>FJ556064.1</v>
      </c>
    </row>
    <row r="95" spans="1:9">
      <c r="A95" t="s">
        <v>83</v>
      </c>
      <c r="B95" t="s">
        <v>12</v>
      </c>
      <c r="C95">
        <v>353</v>
      </c>
      <c r="D95">
        <v>353</v>
      </c>
      <c r="E95" s="1">
        <v>1</v>
      </c>
      <c r="F95" s="2" t="s">
        <v>141</v>
      </c>
      <c r="G95">
        <v>98.98</v>
      </c>
      <c r="H95">
        <v>1932</v>
      </c>
      <c r="I95" t="str">
        <f>HYPERLINK("https://www.ncbi.nlm.nih.gov/nucleotide/HM000266.1?report=genbank&amp;log$=nucltop&amp;blast_rank=93&amp;RID=K5A76CTR014","HM000266.1")</f>
        <v>HM000266.1</v>
      </c>
    </row>
    <row r="96" spans="1:9">
      <c r="A96" t="s">
        <v>100</v>
      </c>
      <c r="B96" t="s">
        <v>12</v>
      </c>
      <c r="C96">
        <v>353</v>
      </c>
      <c r="D96">
        <v>353</v>
      </c>
      <c r="E96" s="1">
        <v>1</v>
      </c>
      <c r="F96" s="2" t="s">
        <v>141</v>
      </c>
      <c r="G96">
        <v>98.98</v>
      </c>
      <c r="H96">
        <v>1914</v>
      </c>
      <c r="I96" t="str">
        <f>HYPERLINK("https://www.ncbi.nlm.nih.gov/nucleotide/HM000295.1?report=genbank&amp;log$=nucltop&amp;blast_rank=94&amp;RID=K5A76CTR014","HM000295.1")</f>
        <v>HM000295.1</v>
      </c>
    </row>
    <row r="97" spans="1:9">
      <c r="A97" t="s">
        <v>95</v>
      </c>
      <c r="B97" t="s">
        <v>12</v>
      </c>
      <c r="C97">
        <v>353</v>
      </c>
      <c r="D97">
        <v>353</v>
      </c>
      <c r="E97" s="1">
        <v>1</v>
      </c>
      <c r="F97" s="2" t="s">
        <v>141</v>
      </c>
      <c r="G97">
        <v>98.98</v>
      </c>
      <c r="H97">
        <v>1992</v>
      </c>
      <c r="I97" t="str">
        <f>HYPERLINK("https://www.ncbi.nlm.nih.gov/nucleotide/FJ556033.1?report=genbank&amp;log$=nucltop&amp;blast_rank=95&amp;RID=K5A76CTR014","FJ556033.1")</f>
        <v>FJ556033.1</v>
      </c>
    </row>
    <row r="98" spans="1:9">
      <c r="A98" t="s">
        <v>67</v>
      </c>
      <c r="B98" t="s">
        <v>12</v>
      </c>
      <c r="C98">
        <v>353</v>
      </c>
      <c r="D98">
        <v>353</v>
      </c>
      <c r="E98" s="1">
        <v>1</v>
      </c>
      <c r="F98" s="2" t="s">
        <v>141</v>
      </c>
      <c r="G98">
        <v>98.98</v>
      </c>
      <c r="H98">
        <v>1968</v>
      </c>
      <c r="I98" t="str">
        <f>HYPERLINK("https://www.ncbi.nlm.nih.gov/nucleotide/FJ556088.1?report=genbank&amp;log$=nucltop&amp;blast_rank=96&amp;RID=K5A76CTR014","FJ556088.1")</f>
        <v>FJ556088.1</v>
      </c>
    </row>
    <row r="99" spans="1:9">
      <c r="A99" t="s">
        <v>87</v>
      </c>
      <c r="B99" t="s">
        <v>12</v>
      </c>
      <c r="C99">
        <v>353</v>
      </c>
      <c r="D99">
        <v>353</v>
      </c>
      <c r="E99" s="1">
        <v>1</v>
      </c>
      <c r="F99" s="2" t="s">
        <v>141</v>
      </c>
      <c r="G99">
        <v>98.98</v>
      </c>
      <c r="H99">
        <v>1932</v>
      </c>
      <c r="I99" t="str">
        <f>HYPERLINK("https://www.ncbi.nlm.nih.gov/nucleotide/HM000275.1?report=genbank&amp;log$=nucltop&amp;blast_rank=97&amp;RID=K5A76CTR014","HM000275.1")</f>
        <v>HM000275.1</v>
      </c>
    </row>
    <row r="100" spans="1:9">
      <c r="A100" t="s">
        <v>46</v>
      </c>
      <c r="B100" t="s">
        <v>12</v>
      </c>
      <c r="C100">
        <v>353</v>
      </c>
      <c r="D100">
        <v>353</v>
      </c>
      <c r="E100" s="1">
        <v>1</v>
      </c>
      <c r="F100" s="2" t="s">
        <v>141</v>
      </c>
      <c r="G100">
        <v>98.98</v>
      </c>
      <c r="H100">
        <v>1974</v>
      </c>
      <c r="I100" t="str">
        <f>HYPERLINK("https://www.ncbi.nlm.nih.gov/nucleotide/FJ556067.1?report=genbank&amp;log$=nucltop&amp;blast_rank=98&amp;RID=K5A76CTR014","FJ556067.1")</f>
        <v>FJ556067.1</v>
      </c>
    </row>
    <row r="101" spans="1:9">
      <c r="A101" t="s">
        <v>88</v>
      </c>
      <c r="B101" t="s">
        <v>12</v>
      </c>
      <c r="C101">
        <v>353</v>
      </c>
      <c r="D101">
        <v>353</v>
      </c>
      <c r="E101" s="1">
        <v>1</v>
      </c>
      <c r="F101" s="2" t="s">
        <v>141</v>
      </c>
      <c r="G101">
        <v>98.98</v>
      </c>
      <c r="H101">
        <v>1932</v>
      </c>
      <c r="I101" t="str">
        <f>HYPERLINK("https://www.ncbi.nlm.nih.gov/nucleotide/HM000267.1?report=genbank&amp;log$=nucltop&amp;blast_rank=99&amp;RID=K5A76CTR014","HM000267.1")</f>
        <v>HM000267.1</v>
      </c>
    </row>
    <row r="102" spans="1:9">
      <c r="A102" t="s">
        <v>21</v>
      </c>
      <c r="B102" t="s">
        <v>12</v>
      </c>
      <c r="C102">
        <v>353</v>
      </c>
      <c r="D102">
        <v>353</v>
      </c>
      <c r="E102" s="1">
        <v>1</v>
      </c>
      <c r="F102" s="2" t="s">
        <v>141</v>
      </c>
      <c r="G102">
        <v>98.98</v>
      </c>
      <c r="H102">
        <v>1974</v>
      </c>
      <c r="I102" t="str">
        <f>HYPERLINK("https://www.ncbi.nlm.nih.gov/nucleotide/FJ556057.1?report=genbank&amp;log$=nucltop&amp;blast_rank=100&amp;RID=K5A76CTR014","FJ556057.1")</f>
        <v>FJ556057.1</v>
      </c>
    </row>
    <row r="106" spans="1:9">
      <c r="A106" t="s">
        <v>111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4E695-C7E5-4E0A-82E6-B3D815834D3D}">
  <dimension ref="A1:I102"/>
  <sheetViews>
    <sheetView topLeftCell="B1" workbookViewId="0">
      <selection activeCell="B2" sqref="A2:XFD2"/>
    </sheetView>
  </sheetViews>
  <sheetFormatPr defaultRowHeight="14.4"/>
  <cols>
    <col min="1" max="1" width="110" bestFit="1" customWidth="1"/>
    <col min="2" max="2" width="41" customWidth="1"/>
  </cols>
  <sheetData>
    <row r="1" spans="1:9">
      <c r="B1" s="8" t="s">
        <v>574</v>
      </c>
    </row>
    <row r="2" spans="1:9" s="8" customFormat="1" ht="13.8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</row>
    <row r="3" spans="1:9">
      <c r="A3" t="s">
        <v>108</v>
      </c>
      <c r="B3" t="s">
        <v>12</v>
      </c>
      <c r="C3">
        <v>381</v>
      </c>
      <c r="D3">
        <v>381</v>
      </c>
      <c r="E3" s="1">
        <v>1</v>
      </c>
      <c r="F3" s="2" t="s">
        <v>208</v>
      </c>
      <c r="G3">
        <v>100</v>
      </c>
      <c r="H3">
        <v>1981</v>
      </c>
      <c r="I3" t="str">
        <f>HYPERLINK("https://www.ncbi.nlm.nih.gov/nucleotide/FJ406846.1?report=genbank&amp;log$=nucltop&amp;blast_rank=1&amp;RID=K5C3MCN6014","FJ406846.1")</f>
        <v>FJ406846.1</v>
      </c>
    </row>
    <row r="4" spans="1:9">
      <c r="A4" t="s">
        <v>225</v>
      </c>
      <c r="B4" t="s">
        <v>12</v>
      </c>
      <c r="C4">
        <v>381</v>
      </c>
      <c r="D4">
        <v>381</v>
      </c>
      <c r="E4" s="1">
        <v>1</v>
      </c>
      <c r="F4" s="2" t="s">
        <v>208</v>
      </c>
      <c r="G4">
        <v>100</v>
      </c>
      <c r="H4">
        <v>520</v>
      </c>
      <c r="I4" t="str">
        <f>HYPERLINK("https://www.ncbi.nlm.nih.gov/nucleotide/KU526054.1?report=genbank&amp;log$=nucltop&amp;blast_rank=2&amp;RID=K5C3MCN6014","KU526054.1")</f>
        <v>KU526054.1</v>
      </c>
    </row>
    <row r="5" spans="1:9">
      <c r="A5" t="s">
        <v>126</v>
      </c>
      <c r="B5" t="s">
        <v>12</v>
      </c>
      <c r="C5">
        <v>381</v>
      </c>
      <c r="D5">
        <v>381</v>
      </c>
      <c r="E5" s="1">
        <v>1</v>
      </c>
      <c r="F5" s="2" t="s">
        <v>208</v>
      </c>
      <c r="G5">
        <v>100</v>
      </c>
      <c r="H5">
        <v>1920</v>
      </c>
      <c r="I5" t="str">
        <f>HYPERLINK("https://www.ncbi.nlm.nih.gov/nucleotide/HM000321.1?report=genbank&amp;log$=nucltop&amp;blast_rank=3&amp;RID=K5C3MCN6014","HM000321.1")</f>
        <v>HM000321.1</v>
      </c>
    </row>
    <row r="6" spans="1:9">
      <c r="A6" t="s">
        <v>119</v>
      </c>
      <c r="B6" t="s">
        <v>12</v>
      </c>
      <c r="C6">
        <v>381</v>
      </c>
      <c r="D6">
        <v>381</v>
      </c>
      <c r="E6" s="1">
        <v>1</v>
      </c>
      <c r="F6" s="2" t="s">
        <v>208</v>
      </c>
      <c r="G6">
        <v>100</v>
      </c>
      <c r="H6">
        <v>1938</v>
      </c>
      <c r="I6" t="str">
        <f>HYPERLINK("https://www.ncbi.nlm.nih.gov/nucleotide/HM000324.1?report=genbank&amp;log$=nucltop&amp;blast_rank=4&amp;RID=K5C3MCN6014","HM000324.1")</f>
        <v>HM000324.1</v>
      </c>
    </row>
    <row r="7" spans="1:9">
      <c r="A7" t="s">
        <v>120</v>
      </c>
      <c r="B7" t="s">
        <v>12</v>
      </c>
      <c r="C7">
        <v>381</v>
      </c>
      <c r="D7">
        <v>381</v>
      </c>
      <c r="E7" s="1">
        <v>1</v>
      </c>
      <c r="F7" s="2" t="s">
        <v>208</v>
      </c>
      <c r="G7">
        <v>100</v>
      </c>
      <c r="H7">
        <v>1938</v>
      </c>
      <c r="I7" t="str">
        <f>HYPERLINK("https://www.ncbi.nlm.nih.gov/nucleotide/HM000318.1?report=genbank&amp;log$=nucltop&amp;blast_rank=5&amp;RID=K5C3MCN6014","HM000318.1")</f>
        <v>HM000318.1</v>
      </c>
    </row>
    <row r="8" spans="1:9">
      <c r="A8" t="s">
        <v>107</v>
      </c>
      <c r="B8" t="s">
        <v>12</v>
      </c>
      <c r="C8">
        <v>381</v>
      </c>
      <c r="D8">
        <v>381</v>
      </c>
      <c r="E8" s="1">
        <v>1</v>
      </c>
      <c r="F8" s="2" t="s">
        <v>208</v>
      </c>
      <c r="G8">
        <v>100</v>
      </c>
      <c r="H8">
        <v>1983</v>
      </c>
      <c r="I8" t="str">
        <f>HYPERLINK("https://www.ncbi.nlm.nih.gov/nucleotide/FJ406850.1?report=genbank&amp;log$=nucltop&amp;blast_rank=6&amp;RID=K5C3MCN6014","FJ406850.1")</f>
        <v>FJ406850.1</v>
      </c>
    </row>
    <row r="9" spans="1:9">
      <c r="A9" t="s">
        <v>224</v>
      </c>
      <c r="B9" t="s">
        <v>12</v>
      </c>
      <c r="C9">
        <v>381</v>
      </c>
      <c r="D9">
        <v>381</v>
      </c>
      <c r="E9" s="1">
        <v>1</v>
      </c>
      <c r="F9" s="2" t="s">
        <v>208</v>
      </c>
      <c r="G9">
        <v>100</v>
      </c>
      <c r="H9">
        <v>684</v>
      </c>
      <c r="I9" t="str">
        <f>HYPERLINK("https://www.ncbi.nlm.nih.gov/nucleotide/KU526031.1?report=genbank&amp;log$=nucltop&amp;blast_rank=7&amp;RID=K5C3MCN6014","KU526031.1")</f>
        <v>KU526031.1</v>
      </c>
    </row>
    <row r="10" spans="1:9">
      <c r="A10" t="s">
        <v>105</v>
      </c>
      <c r="B10" t="s">
        <v>12</v>
      </c>
      <c r="C10">
        <v>381</v>
      </c>
      <c r="D10">
        <v>381</v>
      </c>
      <c r="E10" s="1">
        <v>1</v>
      </c>
      <c r="F10" s="2" t="s">
        <v>208</v>
      </c>
      <c r="G10">
        <v>100</v>
      </c>
      <c r="H10">
        <v>1980</v>
      </c>
      <c r="I10" t="str">
        <f>HYPERLINK("https://www.ncbi.nlm.nih.gov/nucleotide/FJ556060.1?report=genbank&amp;log$=nucltop&amp;blast_rank=8&amp;RID=K5C3MCN6014","FJ556060.1")</f>
        <v>FJ556060.1</v>
      </c>
    </row>
    <row r="11" spans="1:9">
      <c r="A11" t="s">
        <v>223</v>
      </c>
      <c r="B11" t="s">
        <v>12</v>
      </c>
      <c r="C11">
        <v>381</v>
      </c>
      <c r="D11">
        <v>381</v>
      </c>
      <c r="E11" s="1">
        <v>1</v>
      </c>
      <c r="F11" s="2" t="s">
        <v>208</v>
      </c>
      <c r="G11">
        <v>100</v>
      </c>
      <c r="H11">
        <v>578</v>
      </c>
      <c r="I11" t="str">
        <f>HYPERLINK("https://www.ncbi.nlm.nih.gov/nucleotide/KM577618.1?report=genbank&amp;log$=nucltop&amp;blast_rank=9&amp;RID=K5C3MCN6014","KM577618.1")</f>
        <v>KM577618.1</v>
      </c>
    </row>
    <row r="12" spans="1:9">
      <c r="A12" t="s">
        <v>109</v>
      </c>
      <c r="B12" t="s">
        <v>12</v>
      </c>
      <c r="C12">
        <v>381</v>
      </c>
      <c r="D12">
        <v>381</v>
      </c>
      <c r="E12" s="1">
        <v>1</v>
      </c>
      <c r="F12" s="2" t="s">
        <v>208</v>
      </c>
      <c r="G12">
        <v>100</v>
      </c>
      <c r="H12">
        <v>1980</v>
      </c>
      <c r="I12" t="str">
        <f>HYPERLINK("https://www.ncbi.nlm.nih.gov/nucleotide/FJ556046.1?report=genbank&amp;log$=nucltop&amp;blast_rank=10&amp;RID=K5C3MCN6014","FJ556046.1")</f>
        <v>FJ556046.1</v>
      </c>
    </row>
    <row r="13" spans="1:9">
      <c r="A13" t="s">
        <v>121</v>
      </c>
      <c r="B13" t="s">
        <v>12</v>
      </c>
      <c r="C13">
        <v>381</v>
      </c>
      <c r="D13">
        <v>381</v>
      </c>
      <c r="E13" s="1">
        <v>1</v>
      </c>
      <c r="F13" s="2" t="s">
        <v>208</v>
      </c>
      <c r="G13">
        <v>100</v>
      </c>
      <c r="H13">
        <v>1938</v>
      </c>
      <c r="I13" t="str">
        <f>HYPERLINK("https://www.ncbi.nlm.nih.gov/nucleotide/HM000323.1?report=genbank&amp;log$=nucltop&amp;blast_rank=11&amp;RID=K5C3MCN6014","HM000323.1")</f>
        <v>HM000323.1</v>
      </c>
    </row>
    <row r="14" spans="1:9">
      <c r="A14" t="s">
        <v>131</v>
      </c>
      <c r="B14" t="s">
        <v>12</v>
      </c>
      <c r="C14">
        <v>381</v>
      </c>
      <c r="D14">
        <v>381</v>
      </c>
      <c r="E14" s="1">
        <v>1</v>
      </c>
      <c r="F14" s="2" t="s">
        <v>208</v>
      </c>
      <c r="G14">
        <v>100</v>
      </c>
      <c r="H14">
        <v>1938</v>
      </c>
      <c r="I14" t="str">
        <f>HYPERLINK("https://www.ncbi.nlm.nih.gov/nucleotide/HM000314.1?report=genbank&amp;log$=nucltop&amp;blast_rank=12&amp;RID=K5C3MCN6014","HM000314.1")</f>
        <v>HM000314.1</v>
      </c>
    </row>
    <row r="15" spans="1:9">
      <c r="A15" t="s">
        <v>102</v>
      </c>
      <c r="B15" t="s">
        <v>12</v>
      </c>
      <c r="C15">
        <v>381</v>
      </c>
      <c r="D15">
        <v>381</v>
      </c>
      <c r="E15" s="1">
        <v>1</v>
      </c>
      <c r="F15" s="2" t="s">
        <v>208</v>
      </c>
      <c r="G15">
        <v>100</v>
      </c>
      <c r="H15">
        <v>1980</v>
      </c>
      <c r="I15" t="str">
        <f>HYPERLINK("https://www.ncbi.nlm.nih.gov/nucleotide/FJ556039.1?report=genbank&amp;log$=nucltop&amp;blast_rank=13&amp;RID=K5C3MCN6014","FJ556039.1")</f>
        <v>FJ556039.1</v>
      </c>
    </row>
    <row r="16" spans="1:9">
      <c r="A16" t="s">
        <v>101</v>
      </c>
      <c r="B16" t="s">
        <v>12</v>
      </c>
      <c r="C16">
        <v>381</v>
      </c>
      <c r="D16">
        <v>381</v>
      </c>
      <c r="E16" s="1">
        <v>1</v>
      </c>
      <c r="F16" s="2" t="s">
        <v>208</v>
      </c>
      <c r="G16">
        <v>100</v>
      </c>
      <c r="H16">
        <v>1980</v>
      </c>
      <c r="I16" t="str">
        <f>HYPERLINK("https://www.ncbi.nlm.nih.gov/nucleotide/FJ556029.1?report=genbank&amp;log$=nucltop&amp;blast_rank=14&amp;RID=K5C3MCN6014","FJ556029.1")</f>
        <v>FJ556029.1</v>
      </c>
    </row>
    <row r="17" spans="1:9">
      <c r="A17" t="s">
        <v>222</v>
      </c>
      <c r="B17" t="s">
        <v>12</v>
      </c>
      <c r="C17">
        <v>381</v>
      </c>
      <c r="D17">
        <v>381</v>
      </c>
      <c r="E17" s="1">
        <v>1</v>
      </c>
      <c r="F17" s="2" t="s">
        <v>208</v>
      </c>
      <c r="G17">
        <v>100</v>
      </c>
      <c r="H17">
        <v>682</v>
      </c>
      <c r="I17" t="str">
        <f>HYPERLINK("https://www.ncbi.nlm.nih.gov/nucleotide/KU526032.1?report=genbank&amp;log$=nucltop&amp;blast_rank=15&amp;RID=K5C3MCN6014","KU526032.1")</f>
        <v>KU526032.1</v>
      </c>
    </row>
    <row r="18" spans="1:9">
      <c r="A18" t="s">
        <v>103</v>
      </c>
      <c r="B18" t="s">
        <v>12</v>
      </c>
      <c r="C18">
        <v>381</v>
      </c>
      <c r="D18">
        <v>381</v>
      </c>
      <c r="E18" s="1">
        <v>1</v>
      </c>
      <c r="F18" s="2" t="s">
        <v>208</v>
      </c>
      <c r="G18">
        <v>100</v>
      </c>
      <c r="H18">
        <v>1980</v>
      </c>
      <c r="I18" t="str">
        <f>HYPERLINK("https://www.ncbi.nlm.nih.gov/nucleotide/FJ556083.1?report=genbank&amp;log$=nucltop&amp;blast_rank=16&amp;RID=K5C3MCN6014","FJ556083.1")</f>
        <v>FJ556083.1</v>
      </c>
    </row>
    <row r="19" spans="1:9">
      <c r="A19" t="s">
        <v>221</v>
      </c>
      <c r="B19" t="s">
        <v>12</v>
      </c>
      <c r="C19">
        <v>381</v>
      </c>
      <c r="D19">
        <v>381</v>
      </c>
      <c r="E19" s="1">
        <v>1</v>
      </c>
      <c r="F19" s="2" t="s">
        <v>208</v>
      </c>
      <c r="G19">
        <v>100</v>
      </c>
      <c r="H19">
        <v>717</v>
      </c>
      <c r="I19" t="str">
        <f>HYPERLINK("https://www.ncbi.nlm.nih.gov/nucleotide/KU526052.1?report=genbank&amp;log$=nucltop&amp;blast_rank=17&amp;RID=K5C3MCN6014","KU526052.1")</f>
        <v>KU526052.1</v>
      </c>
    </row>
    <row r="20" spans="1:9">
      <c r="A20" t="s">
        <v>106</v>
      </c>
      <c r="B20" t="s">
        <v>12</v>
      </c>
      <c r="C20">
        <v>381</v>
      </c>
      <c r="D20">
        <v>381</v>
      </c>
      <c r="E20" s="1">
        <v>1</v>
      </c>
      <c r="F20" s="2" t="s">
        <v>208</v>
      </c>
      <c r="G20">
        <v>100</v>
      </c>
      <c r="H20">
        <v>1984</v>
      </c>
      <c r="I20" t="str">
        <f>HYPERLINK("https://www.ncbi.nlm.nih.gov/nucleotide/FJ406852.1?report=genbank&amp;log$=nucltop&amp;blast_rank=18&amp;RID=K5C3MCN6014","FJ406852.1")</f>
        <v>FJ406852.1</v>
      </c>
    </row>
    <row r="21" spans="1:9">
      <c r="A21" t="s">
        <v>220</v>
      </c>
      <c r="B21" t="s">
        <v>12</v>
      </c>
      <c r="C21">
        <v>381</v>
      </c>
      <c r="D21">
        <v>381</v>
      </c>
      <c r="E21" s="1">
        <v>1</v>
      </c>
      <c r="F21" s="2" t="s">
        <v>208</v>
      </c>
      <c r="G21">
        <v>100</v>
      </c>
      <c r="H21">
        <v>578</v>
      </c>
      <c r="I21" t="str">
        <f>HYPERLINK("https://www.ncbi.nlm.nih.gov/nucleotide/KM577616.1?report=genbank&amp;log$=nucltop&amp;blast_rank=19&amp;RID=K5C3MCN6014","KM577616.1")</f>
        <v>KM577616.1</v>
      </c>
    </row>
    <row r="22" spans="1:9">
      <c r="A22" t="s">
        <v>219</v>
      </c>
      <c r="B22" t="s">
        <v>12</v>
      </c>
      <c r="C22">
        <v>381</v>
      </c>
      <c r="D22">
        <v>381</v>
      </c>
      <c r="E22" s="1">
        <v>1</v>
      </c>
      <c r="F22" s="2" t="s">
        <v>208</v>
      </c>
      <c r="G22">
        <v>100</v>
      </c>
      <c r="H22">
        <v>578</v>
      </c>
      <c r="I22" t="str">
        <f>HYPERLINK("https://www.ncbi.nlm.nih.gov/nucleotide/KM577609.1?report=genbank&amp;log$=nucltop&amp;blast_rank=20&amp;RID=K5C3MCN6014","KM577609.1")</f>
        <v>KM577609.1</v>
      </c>
    </row>
    <row r="23" spans="1:9">
      <c r="A23" t="s">
        <v>133</v>
      </c>
      <c r="B23" t="s">
        <v>12</v>
      </c>
      <c r="C23">
        <v>381</v>
      </c>
      <c r="D23">
        <v>381</v>
      </c>
      <c r="E23" s="1">
        <v>1</v>
      </c>
      <c r="F23" s="2" t="s">
        <v>208</v>
      </c>
      <c r="G23">
        <v>100</v>
      </c>
      <c r="H23">
        <v>1938</v>
      </c>
      <c r="I23" t="str">
        <f>HYPERLINK("https://www.ncbi.nlm.nih.gov/nucleotide/HM000313.1?report=genbank&amp;log$=nucltop&amp;blast_rank=21&amp;RID=K5C3MCN6014","HM000313.1")</f>
        <v>HM000313.1</v>
      </c>
    </row>
    <row r="24" spans="1:9">
      <c r="A24" t="s">
        <v>218</v>
      </c>
      <c r="B24" t="s">
        <v>12</v>
      </c>
      <c r="C24">
        <v>381</v>
      </c>
      <c r="D24">
        <v>381</v>
      </c>
      <c r="E24" s="1">
        <v>1</v>
      </c>
      <c r="F24" s="2" t="s">
        <v>208</v>
      </c>
      <c r="G24">
        <v>100</v>
      </c>
      <c r="H24">
        <v>677</v>
      </c>
      <c r="I24" t="str">
        <f>HYPERLINK("https://www.ncbi.nlm.nih.gov/nucleotide/KU526035.1?report=genbank&amp;log$=nucltop&amp;blast_rank=22&amp;RID=K5C3MCN6014","KU526035.1")</f>
        <v>KU526035.1</v>
      </c>
    </row>
    <row r="25" spans="1:9">
      <c r="A25" t="s">
        <v>132</v>
      </c>
      <c r="B25" t="s">
        <v>12</v>
      </c>
      <c r="C25">
        <v>381</v>
      </c>
      <c r="D25">
        <v>381</v>
      </c>
      <c r="E25" s="1">
        <v>1</v>
      </c>
      <c r="F25" s="2" t="s">
        <v>208</v>
      </c>
      <c r="G25">
        <v>100</v>
      </c>
      <c r="H25">
        <v>1938</v>
      </c>
      <c r="I25" t="str">
        <f>HYPERLINK("https://www.ncbi.nlm.nih.gov/nucleotide/HM000315.1?report=genbank&amp;log$=nucltop&amp;blast_rank=23&amp;RID=K5C3MCN6014","HM000315.1")</f>
        <v>HM000315.1</v>
      </c>
    </row>
    <row r="26" spans="1:9">
      <c r="A26" t="s">
        <v>124</v>
      </c>
      <c r="B26" t="s">
        <v>12</v>
      </c>
      <c r="C26">
        <v>381</v>
      </c>
      <c r="D26">
        <v>381</v>
      </c>
      <c r="E26" s="1">
        <v>1</v>
      </c>
      <c r="F26" s="2" t="s">
        <v>208</v>
      </c>
      <c r="G26">
        <v>100</v>
      </c>
      <c r="H26">
        <v>1938</v>
      </c>
      <c r="I26" t="str">
        <f>HYPERLINK("https://www.ncbi.nlm.nih.gov/nucleotide/HM000327.1?report=genbank&amp;log$=nucltop&amp;blast_rank=24&amp;RID=K5C3MCN6014","HM000327.1")</f>
        <v>HM000327.1</v>
      </c>
    </row>
    <row r="27" spans="1:9">
      <c r="A27" t="s">
        <v>217</v>
      </c>
      <c r="B27" t="s">
        <v>12</v>
      </c>
      <c r="C27">
        <v>381</v>
      </c>
      <c r="D27">
        <v>381</v>
      </c>
      <c r="E27" s="1">
        <v>1</v>
      </c>
      <c r="F27" s="2" t="s">
        <v>208</v>
      </c>
      <c r="G27">
        <v>100</v>
      </c>
      <c r="H27">
        <v>741</v>
      </c>
      <c r="I27" t="str">
        <f>HYPERLINK("https://www.ncbi.nlm.nih.gov/nucleotide/KU526034.1?report=genbank&amp;log$=nucltop&amp;blast_rank=25&amp;RID=K5C3MCN6014","KU526034.1")</f>
        <v>KU526034.1</v>
      </c>
    </row>
    <row r="28" spans="1:9">
      <c r="A28" t="s">
        <v>113</v>
      </c>
      <c r="B28" t="s">
        <v>12</v>
      </c>
      <c r="C28">
        <v>381</v>
      </c>
      <c r="D28">
        <v>381</v>
      </c>
      <c r="E28" s="1">
        <v>1</v>
      </c>
      <c r="F28" s="2" t="s">
        <v>208</v>
      </c>
      <c r="G28">
        <v>100</v>
      </c>
      <c r="H28">
        <v>1974</v>
      </c>
      <c r="I28" t="str">
        <f>HYPERLINK("https://www.ncbi.nlm.nih.gov/nucleotide/FJ556049.1?report=genbank&amp;log$=nucltop&amp;blast_rank=26&amp;RID=K5C3MCN6014","FJ556049.1")</f>
        <v>FJ556049.1</v>
      </c>
    </row>
    <row r="29" spans="1:9">
      <c r="A29" t="s">
        <v>216</v>
      </c>
      <c r="B29" t="s">
        <v>12</v>
      </c>
      <c r="C29">
        <v>381</v>
      </c>
      <c r="D29">
        <v>381</v>
      </c>
      <c r="E29" s="1">
        <v>1</v>
      </c>
      <c r="F29" s="2" t="s">
        <v>208</v>
      </c>
      <c r="G29">
        <v>100</v>
      </c>
      <c r="H29">
        <v>762</v>
      </c>
      <c r="I29" t="str">
        <f>HYPERLINK("https://www.ncbi.nlm.nih.gov/nucleotide/KU526053.1?report=genbank&amp;log$=nucltop&amp;blast_rank=27&amp;RID=K5C3MCN6014","KU526053.1")</f>
        <v>KU526053.1</v>
      </c>
    </row>
    <row r="30" spans="1:9">
      <c r="A30" t="s">
        <v>114</v>
      </c>
      <c r="B30" t="s">
        <v>12</v>
      </c>
      <c r="C30">
        <v>381</v>
      </c>
      <c r="D30">
        <v>381</v>
      </c>
      <c r="E30" s="1">
        <v>1</v>
      </c>
      <c r="F30" s="2" t="s">
        <v>208</v>
      </c>
      <c r="G30">
        <v>100</v>
      </c>
      <c r="H30">
        <v>1980</v>
      </c>
      <c r="I30" t="str">
        <f>HYPERLINK("https://www.ncbi.nlm.nih.gov/nucleotide/FJ556089.1?report=genbank&amp;log$=nucltop&amp;blast_rank=28&amp;RID=K5C3MCN6014","FJ556089.1")</f>
        <v>FJ556089.1</v>
      </c>
    </row>
    <row r="31" spans="1:9">
      <c r="A31" t="s">
        <v>215</v>
      </c>
      <c r="B31" t="s">
        <v>12</v>
      </c>
      <c r="C31">
        <v>381</v>
      </c>
      <c r="D31">
        <v>381</v>
      </c>
      <c r="E31" s="1">
        <v>1</v>
      </c>
      <c r="F31" s="2" t="s">
        <v>208</v>
      </c>
      <c r="G31">
        <v>100</v>
      </c>
      <c r="H31">
        <v>690</v>
      </c>
      <c r="I31" t="str">
        <f>HYPERLINK("https://www.ncbi.nlm.nih.gov/nucleotide/KU526041.1?report=genbank&amp;log$=nucltop&amp;blast_rank=29&amp;RID=K5C3MCN6014","KU526041.1")</f>
        <v>KU526041.1</v>
      </c>
    </row>
    <row r="32" spans="1:9">
      <c r="A32" t="s">
        <v>214</v>
      </c>
      <c r="B32" t="s">
        <v>12</v>
      </c>
      <c r="C32">
        <v>381</v>
      </c>
      <c r="D32">
        <v>381</v>
      </c>
      <c r="E32" s="1">
        <v>1</v>
      </c>
      <c r="F32" s="2" t="s">
        <v>208</v>
      </c>
      <c r="G32">
        <v>100</v>
      </c>
      <c r="H32">
        <v>578</v>
      </c>
      <c r="I32" t="str">
        <f>HYPERLINK("https://www.ncbi.nlm.nih.gov/nucleotide/KM577614.1?report=genbank&amp;log$=nucltop&amp;blast_rank=30&amp;RID=K5C3MCN6014","KM577614.1")</f>
        <v>KM577614.1</v>
      </c>
    </row>
    <row r="33" spans="1:9">
      <c r="A33" t="s">
        <v>112</v>
      </c>
      <c r="B33" t="s">
        <v>12</v>
      </c>
      <c r="C33">
        <v>381</v>
      </c>
      <c r="D33">
        <v>381</v>
      </c>
      <c r="E33" s="1">
        <v>1</v>
      </c>
      <c r="F33" s="2" t="s">
        <v>208</v>
      </c>
      <c r="G33">
        <v>100</v>
      </c>
      <c r="H33">
        <v>1980</v>
      </c>
      <c r="I33" t="str">
        <f>HYPERLINK("https://www.ncbi.nlm.nih.gov/nucleotide/FJ556055.1?report=genbank&amp;log$=nucltop&amp;blast_rank=31&amp;RID=K5C3MCN6014","FJ556055.1")</f>
        <v>FJ556055.1</v>
      </c>
    </row>
    <row r="34" spans="1:9">
      <c r="A34" t="s">
        <v>118</v>
      </c>
      <c r="B34" t="s">
        <v>12</v>
      </c>
      <c r="C34">
        <v>381</v>
      </c>
      <c r="D34">
        <v>381</v>
      </c>
      <c r="E34" s="1">
        <v>1</v>
      </c>
      <c r="F34" s="2" t="s">
        <v>208</v>
      </c>
      <c r="G34">
        <v>100</v>
      </c>
      <c r="H34">
        <v>1938</v>
      </c>
      <c r="I34" t="str">
        <f>HYPERLINK("https://www.ncbi.nlm.nih.gov/nucleotide/HM000326.1?report=genbank&amp;log$=nucltop&amp;blast_rank=32&amp;RID=K5C3MCN6014","HM000326.1")</f>
        <v>HM000326.1</v>
      </c>
    </row>
    <row r="35" spans="1:9">
      <c r="A35" t="s">
        <v>213</v>
      </c>
      <c r="B35" t="s">
        <v>12</v>
      </c>
      <c r="C35">
        <v>381</v>
      </c>
      <c r="D35">
        <v>381</v>
      </c>
      <c r="E35" s="1">
        <v>1</v>
      </c>
      <c r="F35" s="2" t="s">
        <v>208</v>
      </c>
      <c r="G35">
        <v>100</v>
      </c>
      <c r="H35">
        <v>513</v>
      </c>
      <c r="I35" t="str">
        <f>HYPERLINK("https://www.ncbi.nlm.nih.gov/nucleotide/KU526061.1?report=genbank&amp;log$=nucltop&amp;blast_rank=33&amp;RID=K5C3MCN6014","KU526061.1")</f>
        <v>KU526061.1</v>
      </c>
    </row>
    <row r="36" spans="1:9">
      <c r="A36" t="s">
        <v>134</v>
      </c>
      <c r="B36" t="s">
        <v>12</v>
      </c>
      <c r="C36">
        <v>381</v>
      </c>
      <c r="D36">
        <v>381</v>
      </c>
      <c r="E36" s="1">
        <v>1</v>
      </c>
      <c r="F36" s="2" t="s">
        <v>208</v>
      </c>
      <c r="G36">
        <v>100</v>
      </c>
      <c r="H36">
        <v>1938</v>
      </c>
      <c r="I36" t="str">
        <f>HYPERLINK("https://www.ncbi.nlm.nih.gov/nucleotide/HM000312.1?report=genbank&amp;log$=nucltop&amp;blast_rank=34&amp;RID=K5C3MCN6014","HM000312.1")</f>
        <v>HM000312.1</v>
      </c>
    </row>
    <row r="37" spans="1:9" s="3" customFormat="1">
      <c r="A37" s="3" t="s">
        <v>125</v>
      </c>
      <c r="B37" s="3" t="s">
        <v>12</v>
      </c>
      <c r="C37" s="3">
        <v>381</v>
      </c>
      <c r="D37" s="3">
        <v>381</v>
      </c>
      <c r="E37" s="4">
        <v>1</v>
      </c>
      <c r="F37" s="5" t="s">
        <v>208</v>
      </c>
      <c r="G37" s="3">
        <v>100</v>
      </c>
      <c r="H37" s="3">
        <v>1938</v>
      </c>
      <c r="I37" s="3" t="str">
        <f>HYPERLINK("https://www.ncbi.nlm.nih.gov/nucleotide/HM000325.1?report=genbank&amp;log$=nucltop&amp;blast_rank=35&amp;RID=K5C3MCN6014","HM000325.1")</f>
        <v>HM000325.1</v>
      </c>
    </row>
    <row r="38" spans="1:9">
      <c r="A38" t="s">
        <v>115</v>
      </c>
      <c r="B38" t="s">
        <v>12</v>
      </c>
      <c r="C38">
        <v>381</v>
      </c>
      <c r="D38">
        <v>381</v>
      </c>
      <c r="E38" s="1">
        <v>1</v>
      </c>
      <c r="F38" s="2" t="s">
        <v>208</v>
      </c>
      <c r="G38">
        <v>100</v>
      </c>
      <c r="H38">
        <v>1980</v>
      </c>
      <c r="I38" t="str">
        <f>HYPERLINK("https://www.ncbi.nlm.nih.gov/nucleotide/FJ556050.1?report=genbank&amp;log$=nucltop&amp;blast_rank=36&amp;RID=K5C3MCN6014","FJ556050.1")</f>
        <v>FJ556050.1</v>
      </c>
    </row>
    <row r="39" spans="1:9">
      <c r="A39" t="s">
        <v>104</v>
      </c>
      <c r="B39" t="s">
        <v>12</v>
      </c>
      <c r="C39">
        <v>381</v>
      </c>
      <c r="D39">
        <v>381</v>
      </c>
      <c r="E39" s="1">
        <v>1</v>
      </c>
      <c r="F39" s="2" t="s">
        <v>208</v>
      </c>
      <c r="G39">
        <v>100</v>
      </c>
      <c r="H39">
        <v>1980</v>
      </c>
      <c r="I39" t="str">
        <f>HYPERLINK("https://www.ncbi.nlm.nih.gov/nucleotide/FJ556053.1?report=genbank&amp;log$=nucltop&amp;blast_rank=37&amp;RID=K5C3MCN6014","FJ556053.1")</f>
        <v>FJ556053.1</v>
      </c>
    </row>
    <row r="40" spans="1:9">
      <c r="A40" t="s">
        <v>212</v>
      </c>
      <c r="B40" t="s">
        <v>12</v>
      </c>
      <c r="C40">
        <v>381</v>
      </c>
      <c r="D40">
        <v>381</v>
      </c>
      <c r="E40" s="1">
        <v>1</v>
      </c>
      <c r="F40" s="2" t="s">
        <v>208</v>
      </c>
      <c r="G40">
        <v>100</v>
      </c>
      <c r="H40">
        <v>510</v>
      </c>
      <c r="I40" t="str">
        <f>HYPERLINK("https://www.ncbi.nlm.nih.gov/nucleotide/KU526056.1?report=genbank&amp;log$=nucltop&amp;blast_rank=38&amp;RID=K5C3MCN6014","KU526056.1")</f>
        <v>KU526056.1</v>
      </c>
    </row>
    <row r="41" spans="1:9">
      <c r="A41" t="s">
        <v>123</v>
      </c>
      <c r="B41" t="s">
        <v>12</v>
      </c>
      <c r="C41">
        <v>381</v>
      </c>
      <c r="D41">
        <v>381</v>
      </c>
      <c r="E41" s="1">
        <v>1</v>
      </c>
      <c r="F41" s="2" t="s">
        <v>208</v>
      </c>
      <c r="G41">
        <v>100</v>
      </c>
      <c r="H41">
        <v>1938</v>
      </c>
      <c r="I41" t="str">
        <f>HYPERLINK("https://www.ncbi.nlm.nih.gov/nucleotide/HM000328.1?report=genbank&amp;log$=nucltop&amp;blast_rank=39&amp;RID=K5C3MCN6014","HM000328.1")</f>
        <v>HM000328.1</v>
      </c>
    </row>
    <row r="42" spans="1:9">
      <c r="A42" t="s">
        <v>122</v>
      </c>
      <c r="B42" t="s">
        <v>12</v>
      </c>
      <c r="C42">
        <v>381</v>
      </c>
      <c r="D42">
        <v>381</v>
      </c>
      <c r="E42" s="1">
        <v>1</v>
      </c>
      <c r="F42" s="2" t="s">
        <v>208</v>
      </c>
      <c r="G42">
        <v>100</v>
      </c>
      <c r="H42">
        <v>1947</v>
      </c>
      <c r="I42" t="str">
        <f>HYPERLINK("https://www.ncbi.nlm.nih.gov/nucleotide/HM000320.1?report=genbank&amp;log$=nucltop&amp;blast_rank=40&amp;RID=K5C3MCN6014","HM000320.1")</f>
        <v>HM000320.1</v>
      </c>
    </row>
    <row r="43" spans="1:9">
      <c r="A43" t="s">
        <v>211</v>
      </c>
      <c r="B43" t="s">
        <v>12</v>
      </c>
      <c r="C43">
        <v>381</v>
      </c>
      <c r="D43">
        <v>381</v>
      </c>
      <c r="E43" s="1">
        <v>1</v>
      </c>
      <c r="F43" s="2" t="s">
        <v>208</v>
      </c>
      <c r="G43">
        <v>100</v>
      </c>
      <c r="H43">
        <v>716</v>
      </c>
      <c r="I43" t="str">
        <f>HYPERLINK("https://www.ncbi.nlm.nih.gov/nucleotide/KU526059.1?report=genbank&amp;log$=nucltop&amp;blast_rank=41&amp;RID=K5C3MCN6014","KU526059.1")</f>
        <v>KU526059.1</v>
      </c>
    </row>
    <row r="44" spans="1:9">
      <c r="A44" t="s">
        <v>117</v>
      </c>
      <c r="B44" t="s">
        <v>12</v>
      </c>
      <c r="C44">
        <v>381</v>
      </c>
      <c r="D44">
        <v>381</v>
      </c>
      <c r="E44" s="1">
        <v>1</v>
      </c>
      <c r="F44" s="2" t="s">
        <v>208</v>
      </c>
      <c r="G44">
        <v>100</v>
      </c>
      <c r="H44">
        <v>1938</v>
      </c>
      <c r="I44" t="str">
        <f>HYPERLINK("https://www.ncbi.nlm.nih.gov/nucleotide/HM000322.1?report=genbank&amp;log$=nucltop&amp;blast_rank=42&amp;RID=K5C3MCN6014","HM000322.1")</f>
        <v>HM000322.1</v>
      </c>
    </row>
    <row r="45" spans="1:9">
      <c r="A45" t="s">
        <v>210</v>
      </c>
      <c r="B45" t="s">
        <v>12</v>
      </c>
      <c r="C45">
        <v>381</v>
      </c>
      <c r="D45">
        <v>381</v>
      </c>
      <c r="E45" s="1">
        <v>1</v>
      </c>
      <c r="F45" s="2" t="s">
        <v>208</v>
      </c>
      <c r="G45">
        <v>100</v>
      </c>
      <c r="H45">
        <v>787</v>
      </c>
      <c r="I45" t="str">
        <f>HYPERLINK("https://www.ncbi.nlm.nih.gov/nucleotide/KU526039.1?report=genbank&amp;log$=nucltop&amp;blast_rank=43&amp;RID=K5C3MCN6014","KU526039.1")</f>
        <v>KU526039.1</v>
      </c>
    </row>
    <row r="46" spans="1:9">
      <c r="A46" t="s">
        <v>209</v>
      </c>
      <c r="B46" t="s">
        <v>12</v>
      </c>
      <c r="C46">
        <v>381</v>
      </c>
      <c r="D46">
        <v>381</v>
      </c>
      <c r="E46" s="1">
        <v>1</v>
      </c>
      <c r="F46" s="2" t="s">
        <v>208</v>
      </c>
      <c r="G46">
        <v>100</v>
      </c>
      <c r="H46">
        <v>759</v>
      </c>
      <c r="I46" t="str">
        <f>HYPERLINK("https://www.ncbi.nlm.nih.gov/nucleotide/KU526062.1?report=genbank&amp;log$=nucltop&amp;blast_rank=44&amp;RID=K5C3MCN6014","KU526062.1")</f>
        <v>KU526062.1</v>
      </c>
    </row>
    <row r="47" spans="1:9">
      <c r="A47" t="s">
        <v>207</v>
      </c>
      <c r="B47" t="s">
        <v>12</v>
      </c>
      <c r="C47">
        <v>375</v>
      </c>
      <c r="D47">
        <v>375</v>
      </c>
      <c r="E47" s="1">
        <v>1</v>
      </c>
      <c r="F47" s="2" t="s">
        <v>178</v>
      </c>
      <c r="G47">
        <v>99.51</v>
      </c>
      <c r="H47">
        <v>1361</v>
      </c>
      <c r="I47" t="str">
        <f>HYPERLINK("https://www.ncbi.nlm.nih.gov/nucleotide/KM589601.1?report=genbank&amp;log$=nucltop&amp;blast_rank=45&amp;RID=K5C3MCN6014","KM589601.1")</f>
        <v>KM589601.1</v>
      </c>
    </row>
    <row r="48" spans="1:9">
      <c r="A48" t="s">
        <v>206</v>
      </c>
      <c r="B48" t="s">
        <v>12</v>
      </c>
      <c r="C48">
        <v>375</v>
      </c>
      <c r="D48">
        <v>375</v>
      </c>
      <c r="E48" s="1">
        <v>1</v>
      </c>
      <c r="F48" s="2" t="s">
        <v>178</v>
      </c>
      <c r="G48">
        <v>99.51</v>
      </c>
      <c r="H48">
        <v>1361</v>
      </c>
      <c r="I48" t="str">
        <f>HYPERLINK("https://www.ncbi.nlm.nih.gov/nucleotide/KM589604.1?report=genbank&amp;log$=nucltop&amp;blast_rank=46&amp;RID=K5C3MCN6014","KM589604.1")</f>
        <v>KM589604.1</v>
      </c>
    </row>
    <row r="49" spans="1:9">
      <c r="A49" t="s">
        <v>129</v>
      </c>
      <c r="B49" t="s">
        <v>12</v>
      </c>
      <c r="C49">
        <v>375</v>
      </c>
      <c r="D49">
        <v>375</v>
      </c>
      <c r="E49" s="1">
        <v>1</v>
      </c>
      <c r="F49" s="2" t="s">
        <v>178</v>
      </c>
      <c r="G49">
        <v>99.51</v>
      </c>
      <c r="H49">
        <v>1982</v>
      </c>
      <c r="I49" t="str">
        <f>HYPERLINK("https://www.ncbi.nlm.nih.gov/nucleotide/FJ406851.1?report=genbank&amp;log$=nucltop&amp;blast_rank=47&amp;RID=K5C3MCN6014","FJ406851.1")</f>
        <v>FJ406851.1</v>
      </c>
    </row>
    <row r="50" spans="1:9">
      <c r="A50" t="s">
        <v>205</v>
      </c>
      <c r="B50" t="s">
        <v>12</v>
      </c>
      <c r="C50">
        <v>375</v>
      </c>
      <c r="D50">
        <v>375</v>
      </c>
      <c r="E50" s="1">
        <v>1</v>
      </c>
      <c r="F50" s="2" t="s">
        <v>178</v>
      </c>
      <c r="G50">
        <v>99.51</v>
      </c>
      <c r="H50">
        <v>2187</v>
      </c>
      <c r="I50" t="str">
        <f>HYPERLINK("https://www.ncbi.nlm.nih.gov/nucleotide/HM000372.1?report=genbank&amp;log$=nucltop&amp;blast_rank=48&amp;RID=K5C3MCN6014","HM000372.1")</f>
        <v>HM000372.1</v>
      </c>
    </row>
    <row r="51" spans="1:9">
      <c r="A51" t="s">
        <v>204</v>
      </c>
      <c r="B51" t="s">
        <v>12</v>
      </c>
      <c r="C51">
        <v>375</v>
      </c>
      <c r="D51">
        <v>375</v>
      </c>
      <c r="E51" s="1">
        <v>1</v>
      </c>
      <c r="F51" s="2" t="s">
        <v>178</v>
      </c>
      <c r="G51">
        <v>99.51</v>
      </c>
      <c r="H51">
        <v>2187</v>
      </c>
      <c r="I51" t="str">
        <f>HYPERLINK("https://www.ncbi.nlm.nih.gov/nucleotide/HM000348.1?report=genbank&amp;log$=nucltop&amp;blast_rank=49&amp;RID=K5C3MCN6014","HM000348.1")</f>
        <v>HM000348.1</v>
      </c>
    </row>
    <row r="52" spans="1:9">
      <c r="A52" t="s">
        <v>203</v>
      </c>
      <c r="B52" t="s">
        <v>12</v>
      </c>
      <c r="C52">
        <v>375</v>
      </c>
      <c r="D52">
        <v>375</v>
      </c>
      <c r="E52" s="1">
        <v>1</v>
      </c>
      <c r="F52" s="2" t="s">
        <v>178</v>
      </c>
      <c r="G52">
        <v>99.51</v>
      </c>
      <c r="H52">
        <v>578</v>
      </c>
      <c r="I52" t="str">
        <f>HYPERLINK("https://www.ncbi.nlm.nih.gov/nucleotide/KM577613.1?report=genbank&amp;log$=nucltop&amp;blast_rank=50&amp;RID=K5C3MCN6014","KM577613.1")</f>
        <v>KM577613.1</v>
      </c>
    </row>
    <row r="53" spans="1:9">
      <c r="A53" t="s">
        <v>202</v>
      </c>
      <c r="B53" t="s">
        <v>12</v>
      </c>
      <c r="C53">
        <v>375</v>
      </c>
      <c r="D53">
        <v>375</v>
      </c>
      <c r="E53" s="1">
        <v>1</v>
      </c>
      <c r="F53" s="2" t="s">
        <v>178</v>
      </c>
      <c r="G53">
        <v>99.51</v>
      </c>
      <c r="H53">
        <v>1289</v>
      </c>
      <c r="I53" t="str">
        <f>HYPERLINK("https://www.ncbi.nlm.nih.gov/nucleotide/KU526183.1?report=genbank&amp;log$=nucltop&amp;blast_rank=51&amp;RID=K5C3MCN6014","KU526183.1")</f>
        <v>KU526183.1</v>
      </c>
    </row>
    <row r="54" spans="1:9">
      <c r="A54" t="s">
        <v>201</v>
      </c>
      <c r="B54" t="s">
        <v>12</v>
      </c>
      <c r="C54">
        <v>375</v>
      </c>
      <c r="D54">
        <v>375</v>
      </c>
      <c r="E54" s="1">
        <v>1</v>
      </c>
      <c r="F54" s="2" t="s">
        <v>178</v>
      </c>
      <c r="G54">
        <v>99.51</v>
      </c>
      <c r="H54">
        <v>2187</v>
      </c>
      <c r="I54" t="str">
        <f>HYPERLINK("https://www.ncbi.nlm.nih.gov/nucleotide/HM000381.1?report=genbank&amp;log$=nucltop&amp;blast_rank=52&amp;RID=K5C3MCN6014","HM000381.1")</f>
        <v>HM000381.1</v>
      </c>
    </row>
    <row r="55" spans="1:9">
      <c r="A55" t="s">
        <v>116</v>
      </c>
      <c r="B55" t="s">
        <v>12</v>
      </c>
      <c r="C55">
        <v>375</v>
      </c>
      <c r="D55">
        <v>375</v>
      </c>
      <c r="E55" s="1">
        <v>1</v>
      </c>
      <c r="F55" s="2" t="s">
        <v>178</v>
      </c>
      <c r="G55">
        <v>99.51</v>
      </c>
      <c r="H55">
        <v>1974</v>
      </c>
      <c r="I55" t="str">
        <f>HYPERLINK("https://www.ncbi.nlm.nih.gov/nucleotide/FJ556041.1?report=genbank&amp;log$=nucltop&amp;blast_rank=53&amp;RID=K5C3MCN6014","FJ556041.1")</f>
        <v>FJ556041.1</v>
      </c>
    </row>
    <row r="56" spans="1:9">
      <c r="A56" t="s">
        <v>110</v>
      </c>
      <c r="B56" t="s">
        <v>12</v>
      </c>
      <c r="C56">
        <v>375</v>
      </c>
      <c r="D56">
        <v>375</v>
      </c>
      <c r="E56" s="1">
        <v>1</v>
      </c>
      <c r="F56" s="2" t="s">
        <v>178</v>
      </c>
      <c r="G56">
        <v>99.51</v>
      </c>
      <c r="H56">
        <v>1980</v>
      </c>
      <c r="I56" t="str">
        <f>HYPERLINK("https://www.ncbi.nlm.nih.gov/nucleotide/FJ556077.1?report=genbank&amp;log$=nucltop&amp;blast_rank=54&amp;RID=K5C3MCN6014","FJ556077.1")</f>
        <v>FJ556077.1</v>
      </c>
    </row>
    <row r="57" spans="1:9">
      <c r="A57" t="s">
        <v>200</v>
      </c>
      <c r="B57" t="s">
        <v>12</v>
      </c>
      <c r="C57">
        <v>375</v>
      </c>
      <c r="D57">
        <v>375</v>
      </c>
      <c r="E57" s="1">
        <v>1</v>
      </c>
      <c r="F57" s="2" t="s">
        <v>178</v>
      </c>
      <c r="G57">
        <v>99.51</v>
      </c>
      <c r="H57">
        <v>736</v>
      </c>
      <c r="I57" t="str">
        <f>HYPERLINK("https://www.ncbi.nlm.nih.gov/nucleotide/KU526055.1?report=genbank&amp;log$=nucltop&amp;blast_rank=55&amp;RID=K5C3MCN6014","KU526055.1")</f>
        <v>KU526055.1</v>
      </c>
    </row>
    <row r="58" spans="1:9">
      <c r="A58" t="s">
        <v>199</v>
      </c>
      <c r="B58" t="s">
        <v>12</v>
      </c>
      <c r="C58">
        <v>375</v>
      </c>
      <c r="D58">
        <v>375</v>
      </c>
      <c r="E58" s="1">
        <v>1</v>
      </c>
      <c r="F58" s="2" t="s">
        <v>178</v>
      </c>
      <c r="G58">
        <v>99.51</v>
      </c>
      <c r="H58">
        <v>1361</v>
      </c>
      <c r="I58" t="str">
        <f>HYPERLINK("https://www.ncbi.nlm.nih.gov/nucleotide/KM589602.1?report=genbank&amp;log$=nucltop&amp;blast_rank=56&amp;RID=K5C3MCN6014","KM589602.1")</f>
        <v>KM589602.1</v>
      </c>
    </row>
    <row r="59" spans="1:9">
      <c r="A59" t="s">
        <v>198</v>
      </c>
      <c r="B59" t="s">
        <v>12</v>
      </c>
      <c r="C59">
        <v>375</v>
      </c>
      <c r="D59">
        <v>375</v>
      </c>
      <c r="E59" s="1">
        <v>1</v>
      </c>
      <c r="F59" s="2" t="s">
        <v>178</v>
      </c>
      <c r="G59">
        <v>99.51</v>
      </c>
      <c r="H59">
        <v>578</v>
      </c>
      <c r="I59" t="str">
        <f>HYPERLINK("https://www.ncbi.nlm.nih.gov/nucleotide/KM577607.1?report=genbank&amp;log$=nucltop&amp;blast_rank=57&amp;RID=K5C3MCN6014","KM577607.1")</f>
        <v>KM577607.1</v>
      </c>
    </row>
    <row r="60" spans="1:9">
      <c r="A60" t="s">
        <v>197</v>
      </c>
      <c r="B60" t="s">
        <v>12</v>
      </c>
      <c r="C60">
        <v>375</v>
      </c>
      <c r="D60">
        <v>375</v>
      </c>
      <c r="E60" s="1">
        <v>1</v>
      </c>
      <c r="F60" s="2" t="s">
        <v>178</v>
      </c>
      <c r="G60">
        <v>99.51</v>
      </c>
      <c r="H60">
        <v>2187</v>
      </c>
      <c r="I60" t="str">
        <f>HYPERLINK("https://www.ncbi.nlm.nih.gov/nucleotide/HM000352.1?report=genbank&amp;log$=nucltop&amp;blast_rank=58&amp;RID=K5C3MCN6014","HM000352.1")</f>
        <v>HM000352.1</v>
      </c>
    </row>
    <row r="61" spans="1:9">
      <c r="A61" t="s">
        <v>196</v>
      </c>
      <c r="B61" t="s">
        <v>12</v>
      </c>
      <c r="C61">
        <v>375</v>
      </c>
      <c r="D61">
        <v>375</v>
      </c>
      <c r="E61" s="1">
        <v>1</v>
      </c>
      <c r="F61" s="2" t="s">
        <v>178</v>
      </c>
      <c r="G61">
        <v>99.51</v>
      </c>
      <c r="H61">
        <v>1361</v>
      </c>
      <c r="I61" t="str">
        <f>HYPERLINK("https://www.ncbi.nlm.nih.gov/nucleotide/KM589603.1?report=genbank&amp;log$=nucltop&amp;blast_rank=59&amp;RID=K5C3MCN6014","KM589603.1")</f>
        <v>KM589603.1</v>
      </c>
    </row>
    <row r="62" spans="1:9">
      <c r="A62" t="s">
        <v>128</v>
      </c>
      <c r="B62" t="s">
        <v>12</v>
      </c>
      <c r="C62">
        <v>375</v>
      </c>
      <c r="D62">
        <v>375</v>
      </c>
      <c r="E62" s="1">
        <v>1</v>
      </c>
      <c r="F62" s="2" t="s">
        <v>178</v>
      </c>
      <c r="G62">
        <v>99.51</v>
      </c>
      <c r="H62">
        <v>1984</v>
      </c>
      <c r="I62" t="str">
        <f>HYPERLINK("https://www.ncbi.nlm.nih.gov/nucleotide/FJ406853.1?report=genbank&amp;log$=nucltop&amp;blast_rank=60&amp;RID=K5C3MCN6014","FJ406853.1")</f>
        <v>FJ406853.1</v>
      </c>
    </row>
    <row r="63" spans="1:9">
      <c r="A63" t="s">
        <v>195</v>
      </c>
      <c r="B63" t="s">
        <v>12</v>
      </c>
      <c r="C63">
        <v>375</v>
      </c>
      <c r="D63">
        <v>375</v>
      </c>
      <c r="E63" s="1">
        <v>1</v>
      </c>
      <c r="F63" s="2" t="s">
        <v>178</v>
      </c>
      <c r="G63">
        <v>99.51</v>
      </c>
      <c r="H63">
        <v>1272</v>
      </c>
      <c r="I63" t="str">
        <f>HYPERLINK("https://www.ncbi.nlm.nih.gov/nucleotide/KU526200.1?report=genbank&amp;log$=nucltop&amp;blast_rank=61&amp;RID=K5C3MCN6014","KU526200.1")</f>
        <v>KU526200.1</v>
      </c>
    </row>
    <row r="64" spans="1:9">
      <c r="A64" t="s">
        <v>194</v>
      </c>
      <c r="B64" t="s">
        <v>12</v>
      </c>
      <c r="C64">
        <v>375</v>
      </c>
      <c r="D64">
        <v>375</v>
      </c>
      <c r="E64" s="1">
        <v>1</v>
      </c>
      <c r="F64" s="2" t="s">
        <v>178</v>
      </c>
      <c r="G64">
        <v>99.51</v>
      </c>
      <c r="H64">
        <v>571</v>
      </c>
      <c r="I64" t="str">
        <f>HYPERLINK("https://www.ncbi.nlm.nih.gov/nucleotide/KU526221.1?report=genbank&amp;log$=nucltop&amp;blast_rank=62&amp;RID=K5C3MCN6014","KU526221.1")</f>
        <v>KU526221.1</v>
      </c>
    </row>
    <row r="65" spans="1:9">
      <c r="A65" t="s">
        <v>193</v>
      </c>
      <c r="B65" t="s">
        <v>12</v>
      </c>
      <c r="C65">
        <v>375</v>
      </c>
      <c r="D65">
        <v>375</v>
      </c>
      <c r="E65" s="1">
        <v>1</v>
      </c>
      <c r="F65" s="2" t="s">
        <v>178</v>
      </c>
      <c r="G65">
        <v>99.51</v>
      </c>
      <c r="H65">
        <v>578</v>
      </c>
      <c r="I65" t="str">
        <f>HYPERLINK("https://www.ncbi.nlm.nih.gov/nucleotide/KM577610.1?report=genbank&amp;log$=nucltop&amp;blast_rank=63&amp;RID=K5C3MCN6014","KM577610.1")</f>
        <v>KM577610.1</v>
      </c>
    </row>
    <row r="66" spans="1:9">
      <c r="A66" t="s">
        <v>192</v>
      </c>
      <c r="B66" t="s">
        <v>12</v>
      </c>
      <c r="C66">
        <v>375</v>
      </c>
      <c r="D66">
        <v>375</v>
      </c>
      <c r="E66" s="1">
        <v>1</v>
      </c>
      <c r="F66" s="2" t="s">
        <v>178</v>
      </c>
      <c r="G66">
        <v>99.51</v>
      </c>
      <c r="H66">
        <v>1361</v>
      </c>
      <c r="I66" t="str">
        <f>HYPERLINK("https://www.ncbi.nlm.nih.gov/nucleotide/KM589600.1?report=genbank&amp;log$=nucltop&amp;blast_rank=64&amp;RID=K5C3MCN6014","KM589600.1")</f>
        <v>KM589600.1</v>
      </c>
    </row>
    <row r="67" spans="1:9">
      <c r="A67" t="s">
        <v>191</v>
      </c>
      <c r="B67" t="s">
        <v>12</v>
      </c>
      <c r="C67">
        <v>375</v>
      </c>
      <c r="D67">
        <v>375</v>
      </c>
      <c r="E67" s="1">
        <v>1</v>
      </c>
      <c r="F67" s="2" t="s">
        <v>178</v>
      </c>
      <c r="G67">
        <v>99.51</v>
      </c>
      <c r="H67">
        <v>2199</v>
      </c>
      <c r="I67" t="str">
        <f>HYPERLINK("https://www.ncbi.nlm.nih.gov/nucleotide/HM000342.1?report=genbank&amp;log$=nucltop&amp;blast_rank=65&amp;RID=K5C3MCN6014","HM000342.1")</f>
        <v>HM000342.1</v>
      </c>
    </row>
    <row r="68" spans="1:9">
      <c r="A68" t="s">
        <v>190</v>
      </c>
      <c r="B68" t="s">
        <v>12</v>
      </c>
      <c r="C68">
        <v>375</v>
      </c>
      <c r="D68">
        <v>375</v>
      </c>
      <c r="E68" s="1">
        <v>1</v>
      </c>
      <c r="F68" s="2" t="s">
        <v>178</v>
      </c>
      <c r="G68">
        <v>99.51</v>
      </c>
      <c r="H68">
        <v>1301</v>
      </c>
      <c r="I68" t="str">
        <f>HYPERLINK("https://www.ncbi.nlm.nih.gov/nucleotide/KU526193.1?report=genbank&amp;log$=nucltop&amp;blast_rank=66&amp;RID=K5C3MCN6014","KU526193.1")</f>
        <v>KU526193.1</v>
      </c>
    </row>
    <row r="69" spans="1:9">
      <c r="A69" t="s">
        <v>189</v>
      </c>
      <c r="B69" t="s">
        <v>12</v>
      </c>
      <c r="C69">
        <v>375</v>
      </c>
      <c r="D69">
        <v>375</v>
      </c>
      <c r="E69" s="1">
        <v>1</v>
      </c>
      <c r="F69" s="2" t="s">
        <v>178</v>
      </c>
      <c r="G69">
        <v>99.51</v>
      </c>
      <c r="H69">
        <v>2187</v>
      </c>
      <c r="I69" t="str">
        <f>HYPERLINK("https://www.ncbi.nlm.nih.gov/nucleotide/HM000355.1?report=genbank&amp;log$=nucltop&amp;blast_rank=67&amp;RID=K5C3MCN6014","HM000355.1")</f>
        <v>HM000355.1</v>
      </c>
    </row>
    <row r="70" spans="1:9">
      <c r="A70" t="s">
        <v>188</v>
      </c>
      <c r="B70" t="s">
        <v>12</v>
      </c>
      <c r="C70">
        <v>375</v>
      </c>
      <c r="D70">
        <v>375</v>
      </c>
      <c r="E70" s="1">
        <v>1</v>
      </c>
      <c r="F70" s="2" t="s">
        <v>178</v>
      </c>
      <c r="G70">
        <v>99.51</v>
      </c>
      <c r="H70">
        <v>578</v>
      </c>
      <c r="I70" t="str">
        <f>HYPERLINK("https://www.ncbi.nlm.nih.gov/nucleotide/KM577617.1?report=genbank&amp;log$=nucltop&amp;blast_rank=68&amp;RID=K5C3MCN6014","KM577617.1")</f>
        <v>KM577617.1</v>
      </c>
    </row>
    <row r="71" spans="1:9">
      <c r="A71" t="s">
        <v>187</v>
      </c>
      <c r="B71" t="s">
        <v>12</v>
      </c>
      <c r="C71">
        <v>375</v>
      </c>
      <c r="D71">
        <v>375</v>
      </c>
      <c r="E71" s="1">
        <v>1</v>
      </c>
      <c r="F71" s="2" t="s">
        <v>178</v>
      </c>
      <c r="G71">
        <v>99.51</v>
      </c>
      <c r="H71">
        <v>2187</v>
      </c>
      <c r="I71" t="str">
        <f>HYPERLINK("https://www.ncbi.nlm.nih.gov/nucleotide/HM000379.1?report=genbank&amp;log$=nucltop&amp;blast_rank=69&amp;RID=K5C3MCN6014","HM000379.1")</f>
        <v>HM000379.1</v>
      </c>
    </row>
    <row r="72" spans="1:9">
      <c r="A72" t="s">
        <v>186</v>
      </c>
      <c r="B72" t="s">
        <v>12</v>
      </c>
      <c r="C72">
        <v>375</v>
      </c>
      <c r="D72">
        <v>375</v>
      </c>
      <c r="E72" s="1">
        <v>1</v>
      </c>
      <c r="F72" s="2" t="s">
        <v>178</v>
      </c>
      <c r="G72">
        <v>99.51</v>
      </c>
      <c r="H72">
        <v>578</v>
      </c>
      <c r="I72" t="str">
        <f>HYPERLINK("https://www.ncbi.nlm.nih.gov/nucleotide/KM577615.1?report=genbank&amp;log$=nucltop&amp;blast_rank=70&amp;RID=K5C3MCN6014","KM577615.1")</f>
        <v>KM577615.1</v>
      </c>
    </row>
    <row r="73" spans="1:9">
      <c r="A73" t="s">
        <v>185</v>
      </c>
      <c r="B73" t="s">
        <v>12</v>
      </c>
      <c r="C73">
        <v>375</v>
      </c>
      <c r="D73">
        <v>375</v>
      </c>
      <c r="E73" s="1">
        <v>1</v>
      </c>
      <c r="F73" s="2" t="s">
        <v>178</v>
      </c>
      <c r="G73">
        <v>99.51</v>
      </c>
      <c r="H73">
        <v>2199</v>
      </c>
      <c r="I73" t="str">
        <f>HYPERLINK("https://www.ncbi.nlm.nih.gov/nucleotide/HM000383.1?report=genbank&amp;log$=nucltop&amp;blast_rank=71&amp;RID=K5C3MCN6014","HM000383.1")</f>
        <v>HM000383.1</v>
      </c>
    </row>
    <row r="74" spans="1:9">
      <c r="A74" t="s">
        <v>184</v>
      </c>
      <c r="B74" t="s">
        <v>12</v>
      </c>
      <c r="C74">
        <v>375</v>
      </c>
      <c r="D74">
        <v>375</v>
      </c>
      <c r="E74" s="1">
        <v>1</v>
      </c>
      <c r="F74" s="2" t="s">
        <v>178</v>
      </c>
      <c r="G74">
        <v>99.51</v>
      </c>
      <c r="H74">
        <v>464</v>
      </c>
      <c r="I74" t="str">
        <f>HYPERLINK("https://www.ncbi.nlm.nih.gov/nucleotide/KU526036.1?report=genbank&amp;log$=nucltop&amp;blast_rank=72&amp;RID=K5C3MCN6014","KU526036.1")</f>
        <v>KU526036.1</v>
      </c>
    </row>
    <row r="75" spans="1:9">
      <c r="A75" t="s">
        <v>183</v>
      </c>
      <c r="B75" t="s">
        <v>12</v>
      </c>
      <c r="C75">
        <v>375</v>
      </c>
      <c r="D75">
        <v>375</v>
      </c>
      <c r="E75" s="1">
        <v>1</v>
      </c>
      <c r="F75" s="2" t="s">
        <v>178</v>
      </c>
      <c r="G75">
        <v>99.51</v>
      </c>
      <c r="H75">
        <v>578</v>
      </c>
      <c r="I75" t="str">
        <f>HYPERLINK("https://www.ncbi.nlm.nih.gov/nucleotide/KM577608.1?report=genbank&amp;log$=nucltop&amp;blast_rank=73&amp;RID=K5C3MCN6014","KM577608.1")</f>
        <v>KM577608.1</v>
      </c>
    </row>
    <row r="76" spans="1:9">
      <c r="A76" t="s">
        <v>182</v>
      </c>
      <c r="B76" t="s">
        <v>12</v>
      </c>
      <c r="C76">
        <v>375</v>
      </c>
      <c r="D76">
        <v>375</v>
      </c>
      <c r="E76" s="1">
        <v>1</v>
      </c>
      <c r="F76" s="2" t="s">
        <v>178</v>
      </c>
      <c r="G76">
        <v>99.51</v>
      </c>
      <c r="H76">
        <v>2187</v>
      </c>
      <c r="I76" t="str">
        <f>HYPERLINK("https://www.ncbi.nlm.nih.gov/nucleotide/HM000330.1?report=genbank&amp;log$=nucltop&amp;blast_rank=74&amp;RID=K5C3MCN6014","HM000330.1")</f>
        <v>HM000330.1</v>
      </c>
    </row>
    <row r="77" spans="1:9">
      <c r="A77" t="s">
        <v>130</v>
      </c>
      <c r="B77" t="s">
        <v>12</v>
      </c>
      <c r="C77">
        <v>375</v>
      </c>
      <c r="D77">
        <v>375</v>
      </c>
      <c r="E77" s="1">
        <v>1</v>
      </c>
      <c r="F77" s="2" t="s">
        <v>178</v>
      </c>
      <c r="G77">
        <v>99.51</v>
      </c>
      <c r="H77">
        <v>1938</v>
      </c>
      <c r="I77" t="str">
        <f>HYPERLINK("https://www.ncbi.nlm.nih.gov/nucleotide/HM000310.1?report=genbank&amp;log$=nucltop&amp;blast_rank=75&amp;RID=K5C3MCN6014","HM000310.1")</f>
        <v>HM000310.1</v>
      </c>
    </row>
    <row r="78" spans="1:9">
      <c r="A78" t="s">
        <v>181</v>
      </c>
      <c r="B78" t="s">
        <v>12</v>
      </c>
      <c r="C78">
        <v>375</v>
      </c>
      <c r="D78">
        <v>375</v>
      </c>
      <c r="E78" s="1">
        <v>1</v>
      </c>
      <c r="F78" s="2" t="s">
        <v>178</v>
      </c>
      <c r="G78">
        <v>99.51</v>
      </c>
      <c r="H78">
        <v>578</v>
      </c>
      <c r="I78" t="str">
        <f>HYPERLINK("https://www.ncbi.nlm.nih.gov/nucleotide/KM577611.1?report=genbank&amp;log$=nucltop&amp;blast_rank=76&amp;RID=K5C3MCN6014","KM577611.1")</f>
        <v>KM577611.1</v>
      </c>
    </row>
    <row r="79" spans="1:9">
      <c r="A79" t="s">
        <v>180</v>
      </c>
      <c r="B79" t="s">
        <v>12</v>
      </c>
      <c r="C79">
        <v>375</v>
      </c>
      <c r="D79">
        <v>375</v>
      </c>
      <c r="E79" s="1">
        <v>1</v>
      </c>
      <c r="F79" s="2" t="s">
        <v>178</v>
      </c>
      <c r="G79">
        <v>99.51</v>
      </c>
      <c r="H79">
        <v>1203</v>
      </c>
      <c r="I79" t="str">
        <f>HYPERLINK("https://www.ncbi.nlm.nih.gov/nucleotide/KU526212.1?report=genbank&amp;log$=nucltop&amp;blast_rank=77&amp;RID=K5C3MCN6014","KU526212.1")</f>
        <v>KU526212.1</v>
      </c>
    </row>
    <row r="80" spans="1:9">
      <c r="A80" t="s">
        <v>179</v>
      </c>
      <c r="B80" t="s">
        <v>12</v>
      </c>
      <c r="C80">
        <v>375</v>
      </c>
      <c r="D80">
        <v>375</v>
      </c>
      <c r="E80" s="1">
        <v>1</v>
      </c>
      <c r="F80" s="2" t="s">
        <v>178</v>
      </c>
      <c r="G80">
        <v>99.51</v>
      </c>
      <c r="H80">
        <v>1298</v>
      </c>
      <c r="I80" t="str">
        <f>HYPERLINK("https://www.ncbi.nlm.nih.gov/nucleotide/KU526227.1?report=genbank&amp;log$=nucltop&amp;blast_rank=78&amp;RID=K5C3MCN6014","KU526227.1")</f>
        <v>KU526227.1</v>
      </c>
    </row>
    <row r="81" spans="1:9">
      <c r="A81" t="s">
        <v>177</v>
      </c>
      <c r="B81" t="s">
        <v>12</v>
      </c>
      <c r="C81">
        <v>372</v>
      </c>
      <c r="D81">
        <v>372</v>
      </c>
      <c r="E81" s="1">
        <v>0.99</v>
      </c>
      <c r="F81" s="2" t="s">
        <v>176</v>
      </c>
      <c r="G81">
        <v>99.51</v>
      </c>
      <c r="H81">
        <v>468</v>
      </c>
      <c r="I81" t="str">
        <f>HYPERLINK("https://www.ncbi.nlm.nih.gov/nucleotide/KU526208.1?report=genbank&amp;log$=nucltop&amp;blast_rank=79&amp;RID=K5C3MCN6014","KU526208.1")</f>
        <v>KU526208.1</v>
      </c>
    </row>
    <row r="82" spans="1:9">
      <c r="A82" t="s">
        <v>175</v>
      </c>
      <c r="B82" t="s">
        <v>12</v>
      </c>
      <c r="C82">
        <v>370</v>
      </c>
      <c r="D82">
        <v>370</v>
      </c>
      <c r="E82" s="1">
        <v>1</v>
      </c>
      <c r="F82" s="2" t="s">
        <v>174</v>
      </c>
      <c r="G82">
        <v>99.03</v>
      </c>
      <c r="H82">
        <v>1361</v>
      </c>
      <c r="I82" t="str">
        <f>HYPERLINK("https://www.ncbi.nlm.nih.gov/nucleotide/KM589605.1?report=genbank&amp;log$=nucltop&amp;blast_rank=80&amp;RID=K5C3MCN6014","KM589605.1")</f>
        <v>KM589605.1</v>
      </c>
    </row>
    <row r="83" spans="1:9">
      <c r="A83" t="s">
        <v>173</v>
      </c>
      <c r="B83" t="s">
        <v>12</v>
      </c>
      <c r="C83">
        <v>368</v>
      </c>
      <c r="D83">
        <v>368</v>
      </c>
      <c r="E83" s="1">
        <v>1</v>
      </c>
      <c r="F83" s="2" t="s">
        <v>172</v>
      </c>
      <c r="G83">
        <v>98.54</v>
      </c>
      <c r="H83">
        <v>1521</v>
      </c>
      <c r="I83" t="str">
        <f>HYPERLINK("https://www.ncbi.nlm.nih.gov/nucleotide/KU526181.1?report=genbank&amp;log$=nucltop&amp;blast_rank=81&amp;RID=K5C3MCN6014","KU526181.1")</f>
        <v>KU526181.1</v>
      </c>
    </row>
    <row r="84" spans="1:9">
      <c r="A84" t="s">
        <v>139</v>
      </c>
      <c r="B84" t="s">
        <v>12</v>
      </c>
      <c r="C84">
        <v>364</v>
      </c>
      <c r="D84">
        <v>364</v>
      </c>
      <c r="E84" s="1">
        <v>1</v>
      </c>
      <c r="F84" s="2" t="s">
        <v>147</v>
      </c>
      <c r="G84">
        <v>98.54</v>
      </c>
      <c r="H84">
        <v>1938</v>
      </c>
      <c r="I84" t="str">
        <f>HYPERLINK("https://www.ncbi.nlm.nih.gov/nucleotide/HM000316.1?report=genbank&amp;log$=nucltop&amp;blast_rank=82&amp;RID=K5C3MCN6014","HM000316.1")</f>
        <v>HM000316.1</v>
      </c>
    </row>
    <row r="85" spans="1:9">
      <c r="A85" t="s">
        <v>171</v>
      </c>
      <c r="B85" t="s">
        <v>12</v>
      </c>
      <c r="C85">
        <v>364</v>
      </c>
      <c r="D85">
        <v>364</v>
      </c>
      <c r="E85" s="1">
        <v>1</v>
      </c>
      <c r="F85" s="2" t="s">
        <v>147</v>
      </c>
      <c r="G85">
        <v>98.55</v>
      </c>
      <c r="H85">
        <v>566</v>
      </c>
      <c r="I85" t="str">
        <f>HYPERLINK("https://www.ncbi.nlm.nih.gov/nucleotide/KU526203.1?report=genbank&amp;log$=nucltop&amp;blast_rank=83&amp;RID=K5C3MCN6014","KU526203.1")</f>
        <v>KU526203.1</v>
      </c>
    </row>
    <row r="86" spans="1:9">
      <c r="A86" t="s">
        <v>137</v>
      </c>
      <c r="B86" t="s">
        <v>12</v>
      </c>
      <c r="C86">
        <v>364</v>
      </c>
      <c r="D86">
        <v>364</v>
      </c>
      <c r="E86" s="1">
        <v>1</v>
      </c>
      <c r="F86" s="2" t="s">
        <v>147</v>
      </c>
      <c r="G86">
        <v>98.54</v>
      </c>
      <c r="H86">
        <v>1938</v>
      </c>
      <c r="I86" t="str">
        <f>HYPERLINK("https://www.ncbi.nlm.nih.gov/nucleotide/HM000317.1?report=genbank&amp;log$=nucltop&amp;blast_rank=84&amp;RID=K5C3MCN6014","HM000317.1")</f>
        <v>HM000317.1</v>
      </c>
    </row>
    <row r="87" spans="1:9">
      <c r="A87" t="s">
        <v>138</v>
      </c>
      <c r="B87" t="s">
        <v>12</v>
      </c>
      <c r="C87">
        <v>364</v>
      </c>
      <c r="D87">
        <v>364</v>
      </c>
      <c r="E87" s="1">
        <v>1</v>
      </c>
      <c r="F87" s="2" t="s">
        <v>147</v>
      </c>
      <c r="G87">
        <v>98.54</v>
      </c>
      <c r="H87">
        <v>1938</v>
      </c>
      <c r="I87" t="str">
        <f>HYPERLINK("https://www.ncbi.nlm.nih.gov/nucleotide/HM000311.1?report=genbank&amp;log$=nucltop&amp;blast_rank=85&amp;RID=K5C3MCN6014","HM000311.1")</f>
        <v>HM000311.1</v>
      </c>
    </row>
    <row r="88" spans="1:9">
      <c r="A88" t="s">
        <v>170</v>
      </c>
      <c r="B88" t="s">
        <v>12</v>
      </c>
      <c r="C88">
        <v>364</v>
      </c>
      <c r="D88">
        <v>364</v>
      </c>
      <c r="E88" s="1">
        <v>1</v>
      </c>
      <c r="F88" s="2" t="s">
        <v>147</v>
      </c>
      <c r="G88">
        <v>98.54</v>
      </c>
      <c r="H88">
        <v>1312</v>
      </c>
      <c r="I88" t="str">
        <f>HYPERLINK("https://www.ncbi.nlm.nih.gov/nucleotide/KU526194.1?report=genbank&amp;log$=nucltop&amp;blast_rank=86&amp;RID=K5C3MCN6014","KU526194.1")</f>
        <v>KU526194.1</v>
      </c>
    </row>
    <row r="89" spans="1:9">
      <c r="A89" t="s">
        <v>169</v>
      </c>
      <c r="B89" t="s">
        <v>12</v>
      </c>
      <c r="C89">
        <v>364</v>
      </c>
      <c r="D89">
        <v>364</v>
      </c>
      <c r="E89" s="1">
        <v>1</v>
      </c>
      <c r="F89" s="2" t="s">
        <v>147</v>
      </c>
      <c r="G89">
        <v>98.54</v>
      </c>
      <c r="H89">
        <v>1298</v>
      </c>
      <c r="I89" t="str">
        <f>HYPERLINK("https://www.ncbi.nlm.nih.gov/nucleotide/KU526184.1?report=genbank&amp;log$=nucltop&amp;blast_rank=87&amp;RID=K5C3MCN6014","KU526184.1")</f>
        <v>KU526184.1</v>
      </c>
    </row>
    <row r="90" spans="1:9">
      <c r="A90" t="s">
        <v>168</v>
      </c>
      <c r="B90" t="s">
        <v>12</v>
      </c>
      <c r="C90">
        <v>364</v>
      </c>
      <c r="D90">
        <v>364</v>
      </c>
      <c r="E90" s="1">
        <v>1</v>
      </c>
      <c r="F90" s="2" t="s">
        <v>147</v>
      </c>
      <c r="G90">
        <v>98.54</v>
      </c>
      <c r="H90">
        <v>400</v>
      </c>
      <c r="I90" t="str">
        <f>HYPERLINK("https://www.ncbi.nlm.nih.gov/nucleotide/KU526063.1?report=genbank&amp;log$=nucltop&amp;blast_rank=88&amp;RID=K5C3MCN6014","KU526063.1")</f>
        <v>KU526063.1</v>
      </c>
    </row>
    <row r="91" spans="1:9">
      <c r="A91" t="s">
        <v>167</v>
      </c>
      <c r="B91" t="s">
        <v>12</v>
      </c>
      <c r="C91">
        <v>359</v>
      </c>
      <c r="D91">
        <v>359</v>
      </c>
      <c r="E91" s="1">
        <v>1</v>
      </c>
      <c r="F91" s="2" t="s">
        <v>144</v>
      </c>
      <c r="G91">
        <v>98.06</v>
      </c>
      <c r="H91">
        <v>500</v>
      </c>
      <c r="I91" t="str">
        <f>HYPERLINK("https://www.ncbi.nlm.nih.gov/nucleotide/KU526060.1?report=genbank&amp;log$=nucltop&amp;blast_rank=89&amp;RID=K5C3MCN6014","KU526060.1")</f>
        <v>KU526060.1</v>
      </c>
    </row>
    <row r="92" spans="1:9">
      <c r="A92" t="s">
        <v>166</v>
      </c>
      <c r="B92" t="s">
        <v>12</v>
      </c>
      <c r="C92">
        <v>357</v>
      </c>
      <c r="D92">
        <v>357</v>
      </c>
      <c r="E92" s="1">
        <v>0.95</v>
      </c>
      <c r="F92" s="2" t="s">
        <v>165</v>
      </c>
      <c r="G92">
        <v>99.49</v>
      </c>
      <c r="H92">
        <v>460</v>
      </c>
      <c r="I92" t="str">
        <f>HYPERLINK("https://www.ncbi.nlm.nih.gov/nucleotide/KU526235.1?report=genbank&amp;log$=nucltop&amp;blast_rank=90&amp;RID=K5C3MCN6014","KU526235.1")</f>
        <v>KU526235.1</v>
      </c>
    </row>
    <row r="93" spans="1:9">
      <c r="A93" t="s">
        <v>127</v>
      </c>
      <c r="B93" t="s">
        <v>12</v>
      </c>
      <c r="C93">
        <v>350</v>
      </c>
      <c r="D93">
        <v>350</v>
      </c>
      <c r="E93" s="1">
        <v>0.95</v>
      </c>
      <c r="F93" s="2" t="s">
        <v>164</v>
      </c>
      <c r="G93">
        <v>98.97</v>
      </c>
      <c r="H93">
        <v>1920</v>
      </c>
      <c r="I93" t="str">
        <f>HYPERLINK("https://www.ncbi.nlm.nih.gov/nucleotide/HM000319.1?report=genbank&amp;log$=nucltop&amp;blast_rank=91&amp;RID=K5C3MCN6014","HM000319.1")</f>
        <v>HM000319.1</v>
      </c>
    </row>
    <row r="94" spans="1:9">
      <c r="A94" t="s">
        <v>163</v>
      </c>
      <c r="B94" t="s">
        <v>12</v>
      </c>
      <c r="C94">
        <v>315</v>
      </c>
      <c r="D94">
        <v>315</v>
      </c>
      <c r="E94" s="1">
        <v>0.84</v>
      </c>
      <c r="F94" s="2" t="s">
        <v>161</v>
      </c>
      <c r="G94">
        <v>99.42</v>
      </c>
      <c r="H94">
        <v>578</v>
      </c>
      <c r="I94" t="str">
        <f>HYPERLINK("https://www.ncbi.nlm.nih.gov/nucleotide/KM577612.1?report=genbank&amp;log$=nucltop&amp;blast_rank=92&amp;RID=K5C3MCN6014","KM577612.1")</f>
        <v>KM577612.1</v>
      </c>
    </row>
    <row r="95" spans="1:9">
      <c r="A95" t="s">
        <v>136</v>
      </c>
      <c r="B95" t="s">
        <v>12</v>
      </c>
      <c r="C95">
        <v>315</v>
      </c>
      <c r="D95">
        <v>315</v>
      </c>
      <c r="E95" s="1">
        <v>0.84</v>
      </c>
      <c r="F95" s="2" t="s">
        <v>161</v>
      </c>
      <c r="G95">
        <v>99.42</v>
      </c>
      <c r="H95">
        <v>1978</v>
      </c>
      <c r="I95" t="str">
        <f>HYPERLINK("https://www.ncbi.nlm.nih.gov/nucleotide/FJ556420.1?report=genbank&amp;log$=nucltop&amp;blast_rank=93&amp;RID=K5C3MCN6014","FJ556420.1")</f>
        <v>FJ556420.1</v>
      </c>
    </row>
    <row r="96" spans="1:9">
      <c r="A96" t="s">
        <v>135</v>
      </c>
      <c r="B96" t="s">
        <v>12</v>
      </c>
      <c r="C96">
        <v>315</v>
      </c>
      <c r="D96">
        <v>315</v>
      </c>
      <c r="E96" s="1">
        <v>0.84</v>
      </c>
      <c r="F96" s="2" t="s">
        <v>161</v>
      </c>
      <c r="G96">
        <v>99.42</v>
      </c>
      <c r="H96">
        <v>1979</v>
      </c>
      <c r="I96" t="str">
        <f>HYPERLINK("https://www.ncbi.nlm.nih.gov/nucleotide/FJ556421.1?report=genbank&amp;log$=nucltop&amp;blast_rank=94&amp;RID=K5C3MCN6014","FJ556421.1")</f>
        <v>FJ556421.1</v>
      </c>
    </row>
    <row r="97" spans="1:9">
      <c r="A97" t="s">
        <v>140</v>
      </c>
      <c r="B97" t="s">
        <v>12</v>
      </c>
      <c r="C97">
        <v>315</v>
      </c>
      <c r="D97">
        <v>315</v>
      </c>
      <c r="E97" s="1">
        <v>0.84</v>
      </c>
      <c r="F97" s="2" t="s">
        <v>161</v>
      </c>
      <c r="G97">
        <v>99.42</v>
      </c>
      <c r="H97">
        <v>1911</v>
      </c>
      <c r="I97" t="str">
        <f>HYPERLINK("https://www.ncbi.nlm.nih.gov/nucleotide/FJ556419.1?report=genbank&amp;log$=nucltop&amp;blast_rank=95&amp;RID=K5C3MCN6014","FJ556419.1")</f>
        <v>FJ556419.1</v>
      </c>
    </row>
    <row r="98" spans="1:9">
      <c r="A98" t="s">
        <v>162</v>
      </c>
      <c r="B98" t="s">
        <v>12</v>
      </c>
      <c r="C98">
        <v>315</v>
      </c>
      <c r="D98">
        <v>315</v>
      </c>
      <c r="E98" s="1">
        <v>0.84</v>
      </c>
      <c r="F98" s="2" t="s">
        <v>161</v>
      </c>
      <c r="G98">
        <v>99.42</v>
      </c>
      <c r="H98">
        <v>466</v>
      </c>
      <c r="I98" t="str">
        <f>HYPERLINK("https://www.ncbi.nlm.nih.gov/nucleotide/KU526033.1?report=genbank&amp;log$=nucltop&amp;blast_rank=96&amp;RID=K5C3MCN6014","KU526033.1")</f>
        <v>KU526033.1</v>
      </c>
    </row>
    <row r="102" spans="1:9">
      <c r="A102" t="s">
        <v>111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1031C-128B-4B5F-9953-CA1808F4ED6A}">
  <dimension ref="A1:I106"/>
  <sheetViews>
    <sheetView workbookViewId="0">
      <selection activeCell="A2" sqref="A2:XFD2"/>
    </sheetView>
  </sheetViews>
  <sheetFormatPr defaultRowHeight="14.4"/>
  <cols>
    <col min="1" max="1" width="84.5546875" customWidth="1"/>
  </cols>
  <sheetData>
    <row r="1" spans="1:9">
      <c r="A1" s="8" t="s">
        <v>575</v>
      </c>
    </row>
    <row r="2" spans="1:9" s="8" customFormat="1" ht="13.8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</row>
    <row r="3" spans="1:9">
      <c r="A3" t="s">
        <v>230</v>
      </c>
      <c r="B3" t="s">
        <v>12</v>
      </c>
      <c r="C3">
        <v>484</v>
      </c>
      <c r="D3">
        <v>484</v>
      </c>
      <c r="E3" s="1">
        <v>1</v>
      </c>
      <c r="F3" s="2" t="s">
        <v>229</v>
      </c>
      <c r="G3">
        <v>100</v>
      </c>
      <c r="H3">
        <v>572</v>
      </c>
      <c r="I3" t="str">
        <f>HYPERLINK("https://www.ncbi.nlm.nih.gov/nucleotide/KM577605.1?report=genbank&amp;log$=nucltop&amp;blast_rank=1&amp;RID=K5CRTDBM016","KM577605.1")</f>
        <v>KM577605.1</v>
      </c>
    </row>
    <row r="4" spans="1:9">
      <c r="A4" t="s">
        <v>68</v>
      </c>
      <c r="B4" t="s">
        <v>12</v>
      </c>
      <c r="C4">
        <v>484</v>
      </c>
      <c r="D4">
        <v>484</v>
      </c>
      <c r="E4" s="1">
        <v>1</v>
      </c>
      <c r="F4" s="2" t="s">
        <v>229</v>
      </c>
      <c r="G4">
        <v>100</v>
      </c>
      <c r="H4">
        <v>1932</v>
      </c>
      <c r="I4" t="str">
        <f>HYPERLINK("https://www.ncbi.nlm.nih.gov/nucleotide/HM000290.1?report=genbank&amp;log$=nucltop&amp;blast_rank=2&amp;RID=K5CRTDBM016","HM000290.1")</f>
        <v>HM000290.1</v>
      </c>
    </row>
    <row r="5" spans="1:9">
      <c r="A5" t="s">
        <v>78</v>
      </c>
      <c r="B5" t="s">
        <v>12</v>
      </c>
      <c r="C5">
        <v>484</v>
      </c>
      <c r="D5">
        <v>484</v>
      </c>
      <c r="E5" s="1">
        <v>1</v>
      </c>
      <c r="F5" s="2" t="s">
        <v>229</v>
      </c>
      <c r="G5">
        <v>100</v>
      </c>
      <c r="H5">
        <v>1932</v>
      </c>
      <c r="I5" t="str">
        <f>HYPERLINK("https://www.ncbi.nlm.nih.gov/nucleotide/HM000308.1?report=genbank&amp;log$=nucltop&amp;blast_rank=3&amp;RID=K5CRTDBM016","HM000308.1")</f>
        <v>HM000308.1</v>
      </c>
    </row>
    <row r="6" spans="1:9">
      <c r="A6" t="s">
        <v>94</v>
      </c>
      <c r="B6" t="s">
        <v>12</v>
      </c>
      <c r="C6">
        <v>484</v>
      </c>
      <c r="D6">
        <v>484</v>
      </c>
      <c r="E6" s="1">
        <v>1</v>
      </c>
      <c r="F6" s="2" t="s">
        <v>229</v>
      </c>
      <c r="G6">
        <v>100</v>
      </c>
      <c r="H6">
        <v>1914</v>
      </c>
      <c r="I6" t="str">
        <f>HYPERLINK("https://www.ncbi.nlm.nih.gov/nucleotide/HM000299.1?report=genbank&amp;log$=nucltop&amp;blast_rank=4&amp;RID=K5CRTDBM016","HM000299.1")</f>
        <v>HM000299.1</v>
      </c>
    </row>
    <row r="7" spans="1:9">
      <c r="A7" t="s">
        <v>55</v>
      </c>
      <c r="B7" t="s">
        <v>12</v>
      </c>
      <c r="C7">
        <v>484</v>
      </c>
      <c r="D7">
        <v>484</v>
      </c>
      <c r="E7" s="1">
        <v>1</v>
      </c>
      <c r="F7" s="2" t="s">
        <v>229</v>
      </c>
      <c r="G7">
        <v>100</v>
      </c>
      <c r="H7">
        <v>1932</v>
      </c>
      <c r="I7" t="str">
        <f>HYPERLINK("https://www.ncbi.nlm.nih.gov/nucleotide/HM000287.1?report=genbank&amp;log$=nucltop&amp;blast_rank=5&amp;RID=K5CRTDBM016","HM000287.1")</f>
        <v>HM000287.1</v>
      </c>
    </row>
    <row r="8" spans="1:9">
      <c r="A8" t="s">
        <v>159</v>
      </c>
      <c r="B8" t="s">
        <v>12</v>
      </c>
      <c r="C8">
        <v>484</v>
      </c>
      <c r="D8">
        <v>484</v>
      </c>
      <c r="E8" s="1">
        <v>1</v>
      </c>
      <c r="F8" s="2" t="s">
        <v>229</v>
      </c>
      <c r="G8">
        <v>100</v>
      </c>
      <c r="H8">
        <v>653</v>
      </c>
      <c r="I8" t="str">
        <f>HYPERLINK("https://www.ncbi.nlm.nih.gov/nucleotide/KU526044.1?report=genbank&amp;log$=nucltop&amp;blast_rank=6&amp;RID=K5CRTDBM016","KU526044.1")</f>
        <v>KU526044.1</v>
      </c>
    </row>
    <row r="9" spans="1:9">
      <c r="A9" t="s">
        <v>11</v>
      </c>
      <c r="B9" t="s">
        <v>12</v>
      </c>
      <c r="C9">
        <v>484</v>
      </c>
      <c r="D9">
        <v>484</v>
      </c>
      <c r="E9" s="1">
        <v>1</v>
      </c>
      <c r="F9" s="2" t="s">
        <v>229</v>
      </c>
      <c r="G9">
        <v>100</v>
      </c>
      <c r="H9">
        <v>1978</v>
      </c>
      <c r="I9" t="str">
        <f>HYPERLINK("https://www.ncbi.nlm.nih.gov/nucleotide/FJ406854.1?report=genbank&amp;log$=nucltop&amp;blast_rank=7&amp;RID=K5CRTDBM016","FJ406854.1")</f>
        <v>FJ406854.1</v>
      </c>
    </row>
    <row r="10" spans="1:9">
      <c r="A10" t="s">
        <v>41</v>
      </c>
      <c r="B10" t="s">
        <v>12</v>
      </c>
      <c r="C10">
        <v>484</v>
      </c>
      <c r="D10">
        <v>484</v>
      </c>
      <c r="E10" s="1">
        <v>1</v>
      </c>
      <c r="F10" s="2" t="s">
        <v>229</v>
      </c>
      <c r="G10">
        <v>100</v>
      </c>
      <c r="H10">
        <v>1932</v>
      </c>
      <c r="I10" t="str">
        <f>HYPERLINK("https://www.ncbi.nlm.nih.gov/nucleotide/HM000277.1?report=genbank&amp;log$=nucltop&amp;blast_rank=8&amp;RID=K5CRTDBM016","HM000277.1")</f>
        <v>HM000277.1</v>
      </c>
    </row>
    <row r="11" spans="1:9">
      <c r="A11" t="s">
        <v>96</v>
      </c>
      <c r="B11" t="s">
        <v>12</v>
      </c>
      <c r="C11">
        <v>484</v>
      </c>
      <c r="D11">
        <v>484</v>
      </c>
      <c r="E11" s="1">
        <v>1</v>
      </c>
      <c r="F11" s="2" t="s">
        <v>229</v>
      </c>
      <c r="G11">
        <v>100</v>
      </c>
      <c r="H11">
        <v>1932</v>
      </c>
      <c r="I11" t="str">
        <f>HYPERLINK("https://www.ncbi.nlm.nih.gov/nucleotide/FJ556094.1?report=genbank&amp;log$=nucltop&amp;blast_rank=9&amp;RID=K5CRTDBM016","FJ556094.1")</f>
        <v>FJ556094.1</v>
      </c>
    </row>
    <row r="12" spans="1:9">
      <c r="A12" t="s">
        <v>158</v>
      </c>
      <c r="B12" t="s">
        <v>12</v>
      </c>
      <c r="C12">
        <v>484</v>
      </c>
      <c r="D12">
        <v>484</v>
      </c>
      <c r="E12" s="1">
        <v>1</v>
      </c>
      <c r="F12" s="2" t="s">
        <v>229</v>
      </c>
      <c r="G12">
        <v>100</v>
      </c>
      <c r="H12">
        <v>572</v>
      </c>
      <c r="I12" t="str">
        <f>HYPERLINK("https://www.ncbi.nlm.nih.gov/nucleotide/KM577606.1?report=genbank&amp;log$=nucltop&amp;blast_rank=10&amp;RID=K5CRTDBM016","KM577606.1")</f>
        <v>KM577606.1</v>
      </c>
    </row>
    <row r="13" spans="1:9" s="3" customFormat="1">
      <c r="A13" s="3" t="s">
        <v>9</v>
      </c>
      <c r="B13" s="3" t="s">
        <v>10</v>
      </c>
      <c r="C13" s="3">
        <v>484</v>
      </c>
      <c r="D13" s="3">
        <v>484</v>
      </c>
      <c r="E13" s="4">
        <v>1</v>
      </c>
      <c r="F13" s="5" t="s">
        <v>229</v>
      </c>
      <c r="G13" s="3">
        <v>100</v>
      </c>
      <c r="H13" s="3">
        <v>2094</v>
      </c>
      <c r="I13" s="3" t="str">
        <f>HYPERLINK("https://www.ncbi.nlm.nih.gov/nucleotide/XM_001347596.1?report=genbank&amp;log$=nucltop&amp;blast_rank=11&amp;RID=K5CRTDBM016","XM_001347596.1")</f>
        <v>XM_001347596.1</v>
      </c>
    </row>
    <row r="14" spans="1:9">
      <c r="A14" t="s">
        <v>63</v>
      </c>
      <c r="B14" t="s">
        <v>12</v>
      </c>
      <c r="C14">
        <v>484</v>
      </c>
      <c r="D14">
        <v>484</v>
      </c>
      <c r="E14" s="1">
        <v>1</v>
      </c>
      <c r="F14" s="2" t="s">
        <v>229</v>
      </c>
      <c r="G14">
        <v>100</v>
      </c>
      <c r="H14">
        <v>1974</v>
      </c>
      <c r="I14" t="str">
        <f>HYPERLINK("https://www.ncbi.nlm.nih.gov/nucleotide/FJ556063.1?report=genbank&amp;log$=nucltop&amp;blast_rank=12&amp;RID=K5CRTDBM016","FJ556063.1")</f>
        <v>FJ556063.1</v>
      </c>
    </row>
    <row r="15" spans="1:9">
      <c r="A15" t="s">
        <v>42</v>
      </c>
      <c r="B15" t="s">
        <v>12</v>
      </c>
      <c r="C15">
        <v>484</v>
      </c>
      <c r="D15">
        <v>484</v>
      </c>
      <c r="E15" s="1">
        <v>1</v>
      </c>
      <c r="F15" s="2" t="s">
        <v>229</v>
      </c>
      <c r="G15">
        <v>100</v>
      </c>
      <c r="H15">
        <v>1974</v>
      </c>
      <c r="I15" t="str">
        <f>HYPERLINK("https://www.ncbi.nlm.nih.gov/nucleotide/FJ556044.1?report=genbank&amp;log$=nucltop&amp;blast_rank=13&amp;RID=K5CRTDBM016","FJ556044.1")</f>
        <v>FJ556044.1</v>
      </c>
    </row>
    <row r="16" spans="1:9">
      <c r="A16" t="s">
        <v>52</v>
      </c>
      <c r="B16" t="s">
        <v>12</v>
      </c>
      <c r="C16">
        <v>484</v>
      </c>
      <c r="D16">
        <v>484</v>
      </c>
      <c r="E16" s="1">
        <v>1</v>
      </c>
      <c r="F16" s="2" t="s">
        <v>229</v>
      </c>
      <c r="G16">
        <v>100</v>
      </c>
      <c r="H16">
        <v>1974</v>
      </c>
      <c r="I16" t="str">
        <f>HYPERLINK("https://www.ncbi.nlm.nih.gov/nucleotide/FJ556072.1?report=genbank&amp;log$=nucltop&amp;blast_rank=14&amp;RID=K5CRTDBM016","FJ556072.1")</f>
        <v>FJ556072.1</v>
      </c>
    </row>
    <row r="17" spans="1:9">
      <c r="A17" t="s">
        <v>61</v>
      </c>
      <c r="B17" t="s">
        <v>12</v>
      </c>
      <c r="C17">
        <v>484</v>
      </c>
      <c r="D17">
        <v>484</v>
      </c>
      <c r="E17" s="1">
        <v>1</v>
      </c>
      <c r="F17" s="2" t="s">
        <v>229</v>
      </c>
      <c r="G17">
        <v>100</v>
      </c>
      <c r="H17">
        <v>1968</v>
      </c>
      <c r="I17" t="str">
        <f>HYPERLINK("https://www.ncbi.nlm.nih.gov/nucleotide/FJ556081.1?report=genbank&amp;log$=nucltop&amp;blast_rank=15&amp;RID=K5CRTDBM016","FJ556081.1")</f>
        <v>FJ556081.1</v>
      </c>
    </row>
    <row r="18" spans="1:9">
      <c r="A18" t="s">
        <v>24</v>
      </c>
      <c r="B18" t="s">
        <v>12</v>
      </c>
      <c r="C18">
        <v>484</v>
      </c>
      <c r="D18">
        <v>484</v>
      </c>
      <c r="E18" s="1">
        <v>1</v>
      </c>
      <c r="F18" s="2" t="s">
        <v>229</v>
      </c>
      <c r="G18">
        <v>100</v>
      </c>
      <c r="H18">
        <v>1932</v>
      </c>
      <c r="I18" t="str">
        <f>HYPERLINK("https://www.ncbi.nlm.nih.gov/nucleotide/HM000285.1?report=genbank&amp;log$=nucltop&amp;blast_rank=16&amp;RID=K5CRTDBM016","HM000285.1")</f>
        <v>HM000285.1</v>
      </c>
    </row>
    <row r="19" spans="1:9">
      <c r="A19" t="s">
        <v>73</v>
      </c>
      <c r="B19" t="s">
        <v>12</v>
      </c>
      <c r="C19">
        <v>484</v>
      </c>
      <c r="D19">
        <v>484</v>
      </c>
      <c r="E19" s="1">
        <v>1</v>
      </c>
      <c r="F19" s="2" t="s">
        <v>229</v>
      </c>
      <c r="G19">
        <v>100</v>
      </c>
      <c r="H19">
        <v>1932</v>
      </c>
      <c r="I19" t="str">
        <f>HYPERLINK("https://www.ncbi.nlm.nih.gov/nucleotide/HM000283.1?report=genbank&amp;log$=nucltop&amp;blast_rank=17&amp;RID=K5CRTDBM016","HM000283.1")</f>
        <v>HM000283.1</v>
      </c>
    </row>
    <row r="20" spans="1:9">
      <c r="A20" t="s">
        <v>27</v>
      </c>
      <c r="B20" t="s">
        <v>12</v>
      </c>
      <c r="C20">
        <v>484</v>
      </c>
      <c r="D20">
        <v>484</v>
      </c>
      <c r="E20" s="1">
        <v>1</v>
      </c>
      <c r="F20" s="2" t="s">
        <v>229</v>
      </c>
      <c r="G20">
        <v>100</v>
      </c>
      <c r="H20">
        <v>1974</v>
      </c>
      <c r="I20" t="str">
        <f>HYPERLINK("https://www.ncbi.nlm.nih.gov/nucleotide/FJ556070.1?report=genbank&amp;log$=nucltop&amp;blast_rank=18&amp;RID=K5CRTDBM016","FJ556070.1")</f>
        <v>FJ556070.1</v>
      </c>
    </row>
    <row r="21" spans="1:9">
      <c r="A21" t="s">
        <v>154</v>
      </c>
      <c r="B21" t="s">
        <v>12</v>
      </c>
      <c r="C21">
        <v>484</v>
      </c>
      <c r="D21">
        <v>484</v>
      </c>
      <c r="E21" s="1">
        <v>1</v>
      </c>
      <c r="F21" s="2" t="s">
        <v>229</v>
      </c>
      <c r="G21">
        <v>100</v>
      </c>
      <c r="H21">
        <v>572</v>
      </c>
      <c r="I21" t="str">
        <f>HYPERLINK("https://www.ncbi.nlm.nih.gov/nucleotide/KM577604.1?report=genbank&amp;log$=nucltop&amp;blast_rank=19&amp;RID=K5CRTDBM016","KM577604.1")</f>
        <v>KM577604.1</v>
      </c>
    </row>
    <row r="22" spans="1:9">
      <c r="A22" t="s">
        <v>72</v>
      </c>
      <c r="B22" t="s">
        <v>12</v>
      </c>
      <c r="C22">
        <v>484</v>
      </c>
      <c r="D22">
        <v>484</v>
      </c>
      <c r="E22" s="1">
        <v>1</v>
      </c>
      <c r="F22" s="2" t="s">
        <v>229</v>
      </c>
      <c r="G22">
        <v>100</v>
      </c>
      <c r="H22">
        <v>1932</v>
      </c>
      <c r="I22" t="str">
        <f>HYPERLINK("https://www.ncbi.nlm.nih.gov/nucleotide/HM000306.1?report=genbank&amp;log$=nucltop&amp;blast_rank=20&amp;RID=K5CRTDBM016","HM000306.1")</f>
        <v>HM000306.1</v>
      </c>
    </row>
    <row r="23" spans="1:9">
      <c r="A23" t="s">
        <v>74</v>
      </c>
      <c r="B23" t="s">
        <v>12</v>
      </c>
      <c r="C23">
        <v>484</v>
      </c>
      <c r="D23">
        <v>484</v>
      </c>
      <c r="E23" s="1">
        <v>1</v>
      </c>
      <c r="F23" s="2" t="s">
        <v>229</v>
      </c>
      <c r="G23">
        <v>100</v>
      </c>
      <c r="H23">
        <v>1932</v>
      </c>
      <c r="I23" t="str">
        <f>HYPERLINK("https://www.ncbi.nlm.nih.gov/nucleotide/HM000297.1?report=genbank&amp;log$=nucltop&amp;blast_rank=21&amp;RID=K5CRTDBM016","HM000297.1")</f>
        <v>HM000297.1</v>
      </c>
    </row>
    <row r="24" spans="1:9">
      <c r="A24" t="s">
        <v>28</v>
      </c>
      <c r="B24" t="s">
        <v>12</v>
      </c>
      <c r="C24">
        <v>484</v>
      </c>
      <c r="D24">
        <v>484</v>
      </c>
      <c r="E24" s="1">
        <v>1</v>
      </c>
      <c r="F24" s="2" t="s">
        <v>229</v>
      </c>
      <c r="G24">
        <v>100</v>
      </c>
      <c r="H24">
        <v>1932</v>
      </c>
      <c r="I24" t="str">
        <f>HYPERLINK("https://www.ncbi.nlm.nih.gov/nucleotide/HM000282.1?report=genbank&amp;log$=nucltop&amp;blast_rank=22&amp;RID=K5CRTDBM016","HM000282.1")</f>
        <v>HM000282.1</v>
      </c>
    </row>
    <row r="25" spans="1:9">
      <c r="A25" t="s">
        <v>90</v>
      </c>
      <c r="B25" t="s">
        <v>12</v>
      </c>
      <c r="C25">
        <v>484</v>
      </c>
      <c r="D25">
        <v>484</v>
      </c>
      <c r="E25" s="1">
        <v>1</v>
      </c>
      <c r="F25" s="2" t="s">
        <v>229</v>
      </c>
      <c r="G25">
        <v>100</v>
      </c>
      <c r="H25">
        <v>1932</v>
      </c>
      <c r="I25" t="str">
        <f>HYPERLINK("https://www.ncbi.nlm.nih.gov/nucleotide/HM000269.1?report=genbank&amp;log$=nucltop&amp;blast_rank=23&amp;RID=K5CRTDBM016","HM000269.1")</f>
        <v>HM000269.1</v>
      </c>
    </row>
    <row r="26" spans="1:9">
      <c r="A26" t="s">
        <v>18</v>
      </c>
      <c r="B26" t="s">
        <v>12</v>
      </c>
      <c r="C26">
        <v>484</v>
      </c>
      <c r="D26">
        <v>484</v>
      </c>
      <c r="E26" s="1">
        <v>1</v>
      </c>
      <c r="F26" s="2" t="s">
        <v>229</v>
      </c>
      <c r="G26">
        <v>100</v>
      </c>
      <c r="H26">
        <v>1974</v>
      </c>
      <c r="I26" t="str">
        <f>HYPERLINK("https://www.ncbi.nlm.nih.gov/nucleotide/FJ556068.1?report=genbank&amp;log$=nucltop&amp;blast_rank=24&amp;RID=K5CRTDBM016","FJ556068.1")</f>
        <v>FJ556068.1</v>
      </c>
    </row>
    <row r="27" spans="1:9">
      <c r="A27" t="s">
        <v>29</v>
      </c>
      <c r="B27" t="s">
        <v>12</v>
      </c>
      <c r="C27">
        <v>484</v>
      </c>
      <c r="D27">
        <v>484</v>
      </c>
      <c r="E27" s="1">
        <v>1</v>
      </c>
      <c r="F27" s="2" t="s">
        <v>229</v>
      </c>
      <c r="G27">
        <v>100</v>
      </c>
      <c r="H27">
        <v>1974</v>
      </c>
      <c r="I27" t="str">
        <f>HYPERLINK("https://www.ncbi.nlm.nih.gov/nucleotide/FJ556056.1?report=genbank&amp;log$=nucltop&amp;blast_rank=25&amp;RID=K5CRTDBM016","FJ556056.1")</f>
        <v>FJ556056.1</v>
      </c>
    </row>
    <row r="28" spans="1:9">
      <c r="A28" t="s">
        <v>64</v>
      </c>
      <c r="B28" t="s">
        <v>12</v>
      </c>
      <c r="C28">
        <v>484</v>
      </c>
      <c r="D28">
        <v>484</v>
      </c>
      <c r="E28" s="1">
        <v>1</v>
      </c>
      <c r="F28" s="2" t="s">
        <v>229</v>
      </c>
      <c r="G28">
        <v>100</v>
      </c>
      <c r="H28">
        <v>1974</v>
      </c>
      <c r="I28" t="str">
        <f>HYPERLINK("https://www.ncbi.nlm.nih.gov/nucleotide/FJ556030.1?report=genbank&amp;log$=nucltop&amp;blast_rank=26&amp;RID=K5CRTDBM016","FJ556030.1")</f>
        <v>FJ556030.1</v>
      </c>
    </row>
    <row r="29" spans="1:9">
      <c r="A29" t="s">
        <v>151</v>
      </c>
      <c r="B29" t="s">
        <v>12</v>
      </c>
      <c r="C29">
        <v>484</v>
      </c>
      <c r="D29">
        <v>484</v>
      </c>
      <c r="E29" s="1">
        <v>1</v>
      </c>
      <c r="F29" s="2" t="s">
        <v>229</v>
      </c>
      <c r="G29">
        <v>100</v>
      </c>
      <c r="H29">
        <v>756</v>
      </c>
      <c r="I29" t="str">
        <f>HYPERLINK("https://www.ncbi.nlm.nih.gov/nucleotide/KU526050.1?report=genbank&amp;log$=nucltop&amp;blast_rank=27&amp;RID=K5CRTDBM016","KU526050.1")</f>
        <v>KU526050.1</v>
      </c>
    </row>
    <row r="30" spans="1:9">
      <c r="A30" t="s">
        <v>65</v>
      </c>
      <c r="B30" t="s">
        <v>12</v>
      </c>
      <c r="C30">
        <v>484</v>
      </c>
      <c r="D30">
        <v>484</v>
      </c>
      <c r="E30" s="1">
        <v>1</v>
      </c>
      <c r="F30" s="2" t="s">
        <v>229</v>
      </c>
      <c r="G30">
        <v>100</v>
      </c>
      <c r="H30">
        <v>1932</v>
      </c>
      <c r="I30" t="str">
        <f>HYPERLINK("https://www.ncbi.nlm.nih.gov/nucleotide/HM000291.1?report=genbank&amp;log$=nucltop&amp;blast_rank=28&amp;RID=K5CRTDBM016","HM000291.1")</f>
        <v>HM000291.1</v>
      </c>
    </row>
    <row r="31" spans="1:9">
      <c r="A31" t="s">
        <v>149</v>
      </c>
      <c r="B31" t="s">
        <v>12</v>
      </c>
      <c r="C31">
        <v>484</v>
      </c>
      <c r="D31">
        <v>484</v>
      </c>
      <c r="E31" s="1">
        <v>1</v>
      </c>
      <c r="F31" s="2" t="s">
        <v>229</v>
      </c>
      <c r="G31">
        <v>100</v>
      </c>
      <c r="H31">
        <v>704</v>
      </c>
      <c r="I31" t="str">
        <f>HYPERLINK("https://www.ncbi.nlm.nih.gov/nucleotide/KU526051.1?report=genbank&amp;log$=nucltop&amp;blast_rank=29&amp;RID=K5CRTDBM016","KU526051.1")</f>
        <v>KU526051.1</v>
      </c>
    </row>
    <row r="32" spans="1:9">
      <c r="A32" t="s">
        <v>57</v>
      </c>
      <c r="B32" t="s">
        <v>12</v>
      </c>
      <c r="C32">
        <v>484</v>
      </c>
      <c r="D32">
        <v>484</v>
      </c>
      <c r="E32" s="1">
        <v>1</v>
      </c>
      <c r="F32" s="2" t="s">
        <v>229</v>
      </c>
      <c r="G32">
        <v>100</v>
      </c>
      <c r="H32">
        <v>1971</v>
      </c>
      <c r="I32" t="str">
        <f>HYPERLINK("https://www.ncbi.nlm.nih.gov/nucleotide/FJ556073.1?report=genbank&amp;log$=nucltop&amp;blast_rank=30&amp;RID=K5CRTDBM016","FJ556073.1")</f>
        <v>FJ556073.1</v>
      </c>
    </row>
    <row r="33" spans="1:9">
      <c r="A33" t="s">
        <v>66</v>
      </c>
      <c r="B33" t="s">
        <v>12</v>
      </c>
      <c r="C33">
        <v>484</v>
      </c>
      <c r="D33">
        <v>484</v>
      </c>
      <c r="E33" s="1">
        <v>1</v>
      </c>
      <c r="F33" s="2" t="s">
        <v>229</v>
      </c>
      <c r="G33">
        <v>100</v>
      </c>
      <c r="H33">
        <v>1932</v>
      </c>
      <c r="I33" t="str">
        <f>HYPERLINK("https://www.ncbi.nlm.nih.gov/nucleotide/HM000272.1?report=genbank&amp;log$=nucltop&amp;blast_rank=31&amp;RID=K5CRTDBM016","HM000272.1")</f>
        <v>HM000272.1</v>
      </c>
    </row>
    <row r="34" spans="1:9">
      <c r="A34" t="s">
        <v>39</v>
      </c>
      <c r="B34" t="s">
        <v>12</v>
      </c>
      <c r="C34">
        <v>484</v>
      </c>
      <c r="D34">
        <v>484</v>
      </c>
      <c r="E34" s="1">
        <v>1</v>
      </c>
      <c r="F34" s="2" t="s">
        <v>229</v>
      </c>
      <c r="G34">
        <v>100</v>
      </c>
      <c r="H34">
        <v>1974</v>
      </c>
      <c r="I34" t="str">
        <f>HYPERLINK("https://www.ncbi.nlm.nih.gov/nucleotide/FJ556035.1?report=genbank&amp;log$=nucltop&amp;blast_rank=32&amp;RID=K5CRTDBM016","FJ556035.1")</f>
        <v>FJ556035.1</v>
      </c>
    </row>
    <row r="35" spans="1:9">
      <c r="A35" t="s">
        <v>14</v>
      </c>
      <c r="B35" t="s">
        <v>12</v>
      </c>
      <c r="C35">
        <v>484</v>
      </c>
      <c r="D35">
        <v>484</v>
      </c>
      <c r="E35" s="1">
        <v>1</v>
      </c>
      <c r="F35" s="2" t="s">
        <v>229</v>
      </c>
      <c r="G35">
        <v>100</v>
      </c>
      <c r="H35">
        <v>1974</v>
      </c>
      <c r="I35" t="str">
        <f>HYPERLINK("https://www.ncbi.nlm.nih.gov/nucleotide/FJ556048.1?report=genbank&amp;log$=nucltop&amp;blast_rank=33&amp;RID=K5CRTDBM016","FJ556048.1")</f>
        <v>FJ556048.1</v>
      </c>
    </row>
    <row r="36" spans="1:9">
      <c r="A36" t="s">
        <v>87</v>
      </c>
      <c r="B36" t="s">
        <v>12</v>
      </c>
      <c r="C36">
        <v>484</v>
      </c>
      <c r="D36">
        <v>484</v>
      </c>
      <c r="E36" s="1">
        <v>1</v>
      </c>
      <c r="F36" s="2" t="s">
        <v>229</v>
      </c>
      <c r="G36">
        <v>100</v>
      </c>
      <c r="H36">
        <v>1932</v>
      </c>
      <c r="I36" t="str">
        <f>HYPERLINK("https://www.ncbi.nlm.nih.gov/nucleotide/HM000275.1?report=genbank&amp;log$=nucltop&amp;blast_rank=34&amp;RID=K5CRTDBM016","HM000275.1")</f>
        <v>HM000275.1</v>
      </c>
    </row>
    <row r="37" spans="1:9">
      <c r="A37" t="s">
        <v>40</v>
      </c>
      <c r="B37" t="s">
        <v>12</v>
      </c>
      <c r="C37">
        <v>479</v>
      </c>
      <c r="D37">
        <v>479</v>
      </c>
      <c r="E37" s="1">
        <v>1</v>
      </c>
      <c r="F37" s="2" t="s">
        <v>228</v>
      </c>
      <c r="G37">
        <v>99.62</v>
      </c>
      <c r="H37">
        <v>1974</v>
      </c>
      <c r="I37" t="str">
        <f>HYPERLINK("https://www.ncbi.nlm.nih.gov/nucleotide/FJ556071.1?report=genbank&amp;log$=nucltop&amp;blast_rank=35&amp;RID=K5CRTDBM016","FJ556071.1")</f>
        <v>FJ556071.1</v>
      </c>
    </row>
    <row r="38" spans="1:9">
      <c r="A38" t="s">
        <v>50</v>
      </c>
      <c r="B38" t="s">
        <v>12</v>
      </c>
      <c r="C38">
        <v>479</v>
      </c>
      <c r="D38">
        <v>479</v>
      </c>
      <c r="E38" s="1">
        <v>1</v>
      </c>
      <c r="F38" s="2" t="s">
        <v>228</v>
      </c>
      <c r="G38">
        <v>99.62</v>
      </c>
      <c r="H38">
        <v>1974</v>
      </c>
      <c r="I38" t="str">
        <f>HYPERLINK("https://www.ncbi.nlm.nih.gov/nucleotide/FJ556047.1?report=genbank&amp;log$=nucltop&amp;blast_rank=36&amp;RID=K5CRTDBM016","FJ556047.1")</f>
        <v>FJ556047.1</v>
      </c>
    </row>
    <row r="39" spans="1:9">
      <c r="A39" t="s">
        <v>51</v>
      </c>
      <c r="B39" t="s">
        <v>12</v>
      </c>
      <c r="C39">
        <v>479</v>
      </c>
      <c r="D39">
        <v>479</v>
      </c>
      <c r="E39" s="1">
        <v>1</v>
      </c>
      <c r="F39" s="2" t="s">
        <v>228</v>
      </c>
      <c r="G39">
        <v>99.62</v>
      </c>
      <c r="H39">
        <v>1932</v>
      </c>
      <c r="I39" t="str">
        <f>HYPERLINK("https://www.ncbi.nlm.nih.gov/nucleotide/HM000296.1?report=genbank&amp;log$=nucltop&amp;blast_rank=37&amp;RID=K5CRTDBM016","HM000296.1")</f>
        <v>HM000296.1</v>
      </c>
    </row>
    <row r="40" spans="1:9">
      <c r="A40" t="s">
        <v>98</v>
      </c>
      <c r="B40" t="s">
        <v>12</v>
      </c>
      <c r="C40">
        <v>479</v>
      </c>
      <c r="D40">
        <v>479</v>
      </c>
      <c r="E40" s="1">
        <v>1</v>
      </c>
      <c r="F40" s="2" t="s">
        <v>228</v>
      </c>
      <c r="G40">
        <v>99.62</v>
      </c>
      <c r="H40">
        <v>1962</v>
      </c>
      <c r="I40" t="str">
        <f>HYPERLINK("https://www.ncbi.nlm.nih.gov/nucleotide/FJ556084.1?report=genbank&amp;log$=nucltop&amp;blast_rank=38&amp;RID=K5CRTDBM016","FJ556084.1")</f>
        <v>FJ556084.1</v>
      </c>
    </row>
    <row r="41" spans="1:9">
      <c r="A41" t="s">
        <v>23</v>
      </c>
      <c r="B41" t="s">
        <v>12</v>
      </c>
      <c r="C41">
        <v>479</v>
      </c>
      <c r="D41">
        <v>479</v>
      </c>
      <c r="E41" s="1">
        <v>1</v>
      </c>
      <c r="F41" s="2" t="s">
        <v>228</v>
      </c>
      <c r="G41">
        <v>99.62</v>
      </c>
      <c r="H41">
        <v>1974</v>
      </c>
      <c r="I41" t="str">
        <f>HYPERLINK("https://www.ncbi.nlm.nih.gov/nucleotide/FJ556038.1?report=genbank&amp;log$=nucltop&amp;blast_rank=39&amp;RID=K5CRTDBM016","FJ556038.1")</f>
        <v>FJ556038.1</v>
      </c>
    </row>
    <row r="42" spans="1:9">
      <c r="A42" t="s">
        <v>79</v>
      </c>
      <c r="B42" t="s">
        <v>12</v>
      </c>
      <c r="C42">
        <v>479</v>
      </c>
      <c r="D42">
        <v>479</v>
      </c>
      <c r="E42" s="1">
        <v>1</v>
      </c>
      <c r="F42" s="2" t="s">
        <v>228</v>
      </c>
      <c r="G42">
        <v>99.62</v>
      </c>
      <c r="H42">
        <v>1932</v>
      </c>
      <c r="I42" t="str">
        <f>HYPERLINK("https://www.ncbi.nlm.nih.gov/nucleotide/HM000289.1?report=genbank&amp;log$=nucltop&amp;blast_rank=40&amp;RID=K5CRTDBM016","HM000289.1")</f>
        <v>HM000289.1</v>
      </c>
    </row>
    <row r="43" spans="1:9">
      <c r="A43" t="s">
        <v>59</v>
      </c>
      <c r="B43" t="s">
        <v>12</v>
      </c>
      <c r="C43">
        <v>479</v>
      </c>
      <c r="D43">
        <v>479</v>
      </c>
      <c r="E43" s="1">
        <v>1</v>
      </c>
      <c r="F43" s="2" t="s">
        <v>228</v>
      </c>
      <c r="G43">
        <v>99.62</v>
      </c>
      <c r="H43">
        <v>1932</v>
      </c>
      <c r="I43" t="str">
        <f>HYPERLINK("https://www.ncbi.nlm.nih.gov/nucleotide/HM000280.1?report=genbank&amp;log$=nucltop&amp;blast_rank=41&amp;RID=K5CRTDBM016","HM000280.1")</f>
        <v>HM000280.1</v>
      </c>
    </row>
    <row r="44" spans="1:9">
      <c r="A44" t="s">
        <v>69</v>
      </c>
      <c r="B44" t="s">
        <v>12</v>
      </c>
      <c r="C44">
        <v>479</v>
      </c>
      <c r="D44">
        <v>479</v>
      </c>
      <c r="E44" s="1">
        <v>1</v>
      </c>
      <c r="F44" s="2" t="s">
        <v>228</v>
      </c>
      <c r="G44">
        <v>99.62</v>
      </c>
      <c r="H44">
        <v>1932</v>
      </c>
      <c r="I44" t="str">
        <f>HYPERLINK("https://www.ncbi.nlm.nih.gov/nucleotide/HM000281.1?report=genbank&amp;log$=nucltop&amp;blast_rank=42&amp;RID=K5CRTDBM016","HM000281.1")</f>
        <v>HM000281.1</v>
      </c>
    </row>
    <row r="45" spans="1:9">
      <c r="A45" t="s">
        <v>16</v>
      </c>
      <c r="B45" t="s">
        <v>12</v>
      </c>
      <c r="C45">
        <v>479</v>
      </c>
      <c r="D45">
        <v>479</v>
      </c>
      <c r="E45" s="1">
        <v>1</v>
      </c>
      <c r="F45" s="2" t="s">
        <v>228</v>
      </c>
      <c r="G45">
        <v>99.62</v>
      </c>
      <c r="H45">
        <v>1974</v>
      </c>
      <c r="I45" t="str">
        <f>HYPERLINK("https://www.ncbi.nlm.nih.gov/nucleotide/FJ556082.1?report=genbank&amp;log$=nucltop&amp;blast_rank=43&amp;RID=K5CRTDBM016","FJ556082.1")</f>
        <v>FJ556082.1</v>
      </c>
    </row>
    <row r="46" spans="1:9">
      <c r="A46" t="s">
        <v>56</v>
      </c>
      <c r="B46" t="s">
        <v>12</v>
      </c>
      <c r="C46">
        <v>479</v>
      </c>
      <c r="D46">
        <v>479</v>
      </c>
      <c r="E46" s="1">
        <v>1</v>
      </c>
      <c r="F46" s="2" t="s">
        <v>228</v>
      </c>
      <c r="G46">
        <v>99.62</v>
      </c>
      <c r="H46">
        <v>1968</v>
      </c>
      <c r="I46" t="str">
        <f>HYPERLINK("https://www.ncbi.nlm.nih.gov/nucleotide/FJ556042.1?report=genbank&amp;log$=nucltop&amp;blast_rank=44&amp;RID=K5CRTDBM016","FJ556042.1")</f>
        <v>FJ556042.1</v>
      </c>
    </row>
    <row r="47" spans="1:9">
      <c r="A47" t="s">
        <v>60</v>
      </c>
      <c r="B47" t="s">
        <v>12</v>
      </c>
      <c r="C47">
        <v>479</v>
      </c>
      <c r="D47">
        <v>479</v>
      </c>
      <c r="E47" s="1">
        <v>1</v>
      </c>
      <c r="F47" s="2" t="s">
        <v>228</v>
      </c>
      <c r="G47">
        <v>99.62</v>
      </c>
      <c r="H47">
        <v>1932</v>
      </c>
      <c r="I47" t="str">
        <f>HYPERLINK("https://www.ncbi.nlm.nih.gov/nucleotide/HM000273.1?report=genbank&amp;log$=nucltop&amp;blast_rank=45&amp;RID=K5CRTDBM016","HM000273.1")</f>
        <v>HM000273.1</v>
      </c>
    </row>
    <row r="48" spans="1:9">
      <c r="A48" t="s">
        <v>17</v>
      </c>
      <c r="B48" t="s">
        <v>12</v>
      </c>
      <c r="C48">
        <v>479</v>
      </c>
      <c r="D48">
        <v>479</v>
      </c>
      <c r="E48" s="1">
        <v>1</v>
      </c>
      <c r="F48" s="2" t="s">
        <v>228</v>
      </c>
      <c r="G48">
        <v>99.62</v>
      </c>
      <c r="H48">
        <v>1974</v>
      </c>
      <c r="I48" t="str">
        <f>HYPERLINK("https://www.ncbi.nlm.nih.gov/nucleotide/FJ556031.1?report=genbank&amp;log$=nucltop&amp;blast_rank=46&amp;RID=K5CRTDBM016","FJ556031.1")</f>
        <v>FJ556031.1</v>
      </c>
    </row>
    <row r="49" spans="1:9">
      <c r="A49" t="s">
        <v>76</v>
      </c>
      <c r="B49" t="s">
        <v>12</v>
      </c>
      <c r="C49">
        <v>479</v>
      </c>
      <c r="D49">
        <v>479</v>
      </c>
      <c r="E49" s="1">
        <v>1</v>
      </c>
      <c r="F49" s="2" t="s">
        <v>228</v>
      </c>
      <c r="G49">
        <v>99.62</v>
      </c>
      <c r="H49">
        <v>1932</v>
      </c>
      <c r="I49" t="str">
        <f>HYPERLINK("https://www.ncbi.nlm.nih.gov/nucleotide/HM000276.1?report=genbank&amp;log$=nucltop&amp;blast_rank=47&amp;RID=K5CRTDBM016","HM000276.1")</f>
        <v>HM000276.1</v>
      </c>
    </row>
    <row r="50" spans="1:9">
      <c r="A50" t="s">
        <v>156</v>
      </c>
      <c r="B50" t="s">
        <v>12</v>
      </c>
      <c r="C50">
        <v>479</v>
      </c>
      <c r="D50">
        <v>479</v>
      </c>
      <c r="E50" s="1">
        <v>1</v>
      </c>
      <c r="F50" s="2" t="s">
        <v>228</v>
      </c>
      <c r="G50">
        <v>99.62</v>
      </c>
      <c r="H50">
        <v>726</v>
      </c>
      <c r="I50" t="str">
        <f>HYPERLINK("https://www.ncbi.nlm.nih.gov/nucleotide/KU526048.1?report=genbank&amp;log$=nucltop&amp;blast_rank=48&amp;RID=K5CRTDBM016","KU526048.1")</f>
        <v>KU526048.1</v>
      </c>
    </row>
    <row r="51" spans="1:9">
      <c r="A51" t="s">
        <v>80</v>
      </c>
      <c r="B51" t="s">
        <v>12</v>
      </c>
      <c r="C51">
        <v>479</v>
      </c>
      <c r="D51">
        <v>479</v>
      </c>
      <c r="E51" s="1">
        <v>1</v>
      </c>
      <c r="F51" s="2" t="s">
        <v>228</v>
      </c>
      <c r="G51">
        <v>99.62</v>
      </c>
      <c r="H51">
        <v>1932</v>
      </c>
      <c r="I51" t="str">
        <f>HYPERLINK("https://www.ncbi.nlm.nih.gov/nucleotide/HM000279.1?report=genbank&amp;log$=nucltop&amp;blast_rank=49&amp;RID=K5CRTDBM016","HM000279.1")</f>
        <v>HM000279.1</v>
      </c>
    </row>
    <row r="52" spans="1:9">
      <c r="A52" t="s">
        <v>77</v>
      </c>
      <c r="B52" t="s">
        <v>12</v>
      </c>
      <c r="C52">
        <v>479</v>
      </c>
      <c r="D52">
        <v>479</v>
      </c>
      <c r="E52" s="1">
        <v>1</v>
      </c>
      <c r="F52" s="2" t="s">
        <v>228</v>
      </c>
      <c r="G52">
        <v>99.62</v>
      </c>
      <c r="H52">
        <v>1932</v>
      </c>
      <c r="I52" t="str">
        <f>HYPERLINK("https://www.ncbi.nlm.nih.gov/nucleotide/HM000294.1?report=genbank&amp;log$=nucltop&amp;blast_rank=50&amp;RID=K5CRTDBM016","HM000294.1")</f>
        <v>HM000294.1</v>
      </c>
    </row>
    <row r="53" spans="1:9">
      <c r="A53" t="s">
        <v>62</v>
      </c>
      <c r="B53" t="s">
        <v>12</v>
      </c>
      <c r="C53">
        <v>479</v>
      </c>
      <c r="D53">
        <v>479</v>
      </c>
      <c r="E53" s="1">
        <v>1</v>
      </c>
      <c r="F53" s="2" t="s">
        <v>228</v>
      </c>
      <c r="G53">
        <v>99.62</v>
      </c>
      <c r="H53">
        <v>1941</v>
      </c>
      <c r="I53" t="str">
        <f>HYPERLINK("https://www.ncbi.nlm.nih.gov/nucleotide/HM000268.1?report=genbank&amp;log$=nucltop&amp;blast_rank=51&amp;RID=K5CRTDBM016","HM000268.1")</f>
        <v>HM000268.1</v>
      </c>
    </row>
    <row r="54" spans="1:9">
      <c r="A54" t="s">
        <v>34</v>
      </c>
      <c r="B54" t="s">
        <v>12</v>
      </c>
      <c r="C54">
        <v>479</v>
      </c>
      <c r="D54">
        <v>479</v>
      </c>
      <c r="E54" s="1">
        <v>1</v>
      </c>
      <c r="F54" s="2" t="s">
        <v>228</v>
      </c>
      <c r="G54">
        <v>99.62</v>
      </c>
      <c r="H54">
        <v>1974</v>
      </c>
      <c r="I54" t="str">
        <f>HYPERLINK("https://www.ncbi.nlm.nih.gov/nucleotide/FJ556069.1?report=genbank&amp;log$=nucltop&amp;blast_rank=52&amp;RID=K5CRTDBM016","FJ556069.1")</f>
        <v>FJ556069.1</v>
      </c>
    </row>
    <row r="55" spans="1:9">
      <c r="A55" t="s">
        <v>85</v>
      </c>
      <c r="B55" t="s">
        <v>12</v>
      </c>
      <c r="C55">
        <v>479</v>
      </c>
      <c r="D55">
        <v>479</v>
      </c>
      <c r="E55" s="1">
        <v>1</v>
      </c>
      <c r="F55" s="2" t="s">
        <v>228</v>
      </c>
      <c r="G55">
        <v>99.62</v>
      </c>
      <c r="H55">
        <v>1932</v>
      </c>
      <c r="I55" t="str">
        <f>HYPERLINK("https://www.ncbi.nlm.nih.gov/nucleotide/HM000278.1?report=genbank&amp;log$=nucltop&amp;blast_rank=53&amp;RID=K5CRTDBM016","HM000278.1")</f>
        <v>HM000278.1</v>
      </c>
    </row>
    <row r="56" spans="1:9">
      <c r="A56" t="s">
        <v>97</v>
      </c>
      <c r="B56" t="s">
        <v>12</v>
      </c>
      <c r="C56">
        <v>479</v>
      </c>
      <c r="D56">
        <v>479</v>
      </c>
      <c r="E56" s="1">
        <v>1</v>
      </c>
      <c r="F56" s="2" t="s">
        <v>228</v>
      </c>
      <c r="G56">
        <v>99.62</v>
      </c>
      <c r="H56">
        <v>1871</v>
      </c>
      <c r="I56" t="str">
        <f>HYPERLINK("https://www.ncbi.nlm.nih.gov/nucleotide/FJ406847.1?report=genbank&amp;log$=nucltop&amp;blast_rank=54&amp;RID=K5CRTDBM016","FJ406847.1")</f>
        <v>FJ406847.1</v>
      </c>
    </row>
    <row r="57" spans="1:9">
      <c r="A57" t="s">
        <v>43</v>
      </c>
      <c r="B57" t="s">
        <v>12</v>
      </c>
      <c r="C57">
        <v>479</v>
      </c>
      <c r="D57">
        <v>479</v>
      </c>
      <c r="E57" s="1">
        <v>1</v>
      </c>
      <c r="F57" s="2" t="s">
        <v>228</v>
      </c>
      <c r="G57">
        <v>99.62</v>
      </c>
      <c r="H57">
        <v>1932</v>
      </c>
      <c r="I57" t="str">
        <f>HYPERLINK("https://www.ncbi.nlm.nih.gov/nucleotide/HM000307.1?report=genbank&amp;log$=nucltop&amp;blast_rank=55&amp;RID=K5CRTDBM016","HM000307.1")</f>
        <v>HM000307.1</v>
      </c>
    </row>
    <row r="58" spans="1:9">
      <c r="A58" t="s">
        <v>70</v>
      </c>
      <c r="B58" t="s">
        <v>12</v>
      </c>
      <c r="C58">
        <v>479</v>
      </c>
      <c r="D58">
        <v>479</v>
      </c>
      <c r="E58" s="1">
        <v>1</v>
      </c>
      <c r="F58" s="2" t="s">
        <v>228</v>
      </c>
      <c r="G58">
        <v>99.62</v>
      </c>
      <c r="H58">
        <v>1932</v>
      </c>
      <c r="I58" t="str">
        <f>HYPERLINK("https://www.ncbi.nlm.nih.gov/nucleotide/HM000284.1?report=genbank&amp;log$=nucltop&amp;blast_rank=56&amp;RID=K5CRTDBM016","HM000284.1")</f>
        <v>HM000284.1</v>
      </c>
    </row>
    <row r="59" spans="1:9">
      <c r="A59" t="s">
        <v>155</v>
      </c>
      <c r="B59" t="s">
        <v>12</v>
      </c>
      <c r="C59">
        <v>479</v>
      </c>
      <c r="D59">
        <v>479</v>
      </c>
      <c r="E59" s="1">
        <v>1</v>
      </c>
      <c r="F59" s="2" t="s">
        <v>228</v>
      </c>
      <c r="G59">
        <v>99.62</v>
      </c>
      <c r="H59">
        <v>741</v>
      </c>
      <c r="I59" t="str">
        <f>HYPERLINK("https://www.ncbi.nlm.nih.gov/nucleotide/KU526045.1?report=genbank&amp;log$=nucltop&amp;blast_rank=57&amp;RID=K5CRTDBM016","KU526045.1")</f>
        <v>KU526045.1</v>
      </c>
    </row>
    <row r="60" spans="1:9">
      <c r="A60" t="s">
        <v>19</v>
      </c>
      <c r="B60" t="s">
        <v>12</v>
      </c>
      <c r="C60">
        <v>479</v>
      </c>
      <c r="D60">
        <v>479</v>
      </c>
      <c r="E60" s="1">
        <v>1</v>
      </c>
      <c r="F60" s="2" t="s">
        <v>228</v>
      </c>
      <c r="G60">
        <v>99.62</v>
      </c>
      <c r="H60">
        <v>1979</v>
      </c>
      <c r="I60" t="str">
        <f>HYPERLINK("https://www.ncbi.nlm.nih.gov/nucleotide/FJ406862.1?report=genbank&amp;log$=nucltop&amp;blast_rank=58&amp;RID=K5CRTDBM016","FJ406862.1")</f>
        <v>FJ406862.1</v>
      </c>
    </row>
    <row r="61" spans="1:9">
      <c r="A61" t="s">
        <v>53</v>
      </c>
      <c r="B61" t="s">
        <v>12</v>
      </c>
      <c r="C61">
        <v>479</v>
      </c>
      <c r="D61">
        <v>479</v>
      </c>
      <c r="E61" s="1">
        <v>1</v>
      </c>
      <c r="F61" s="2" t="s">
        <v>228</v>
      </c>
      <c r="G61">
        <v>99.62</v>
      </c>
      <c r="H61">
        <v>1974</v>
      </c>
      <c r="I61" t="str">
        <f>HYPERLINK("https://www.ncbi.nlm.nih.gov/nucleotide/FJ556034.1?report=genbank&amp;log$=nucltop&amp;blast_rank=59&amp;RID=K5CRTDBM016","FJ556034.1")</f>
        <v>FJ556034.1</v>
      </c>
    </row>
    <row r="62" spans="1:9">
      <c r="A62" t="s">
        <v>54</v>
      </c>
      <c r="B62" t="s">
        <v>12</v>
      </c>
      <c r="C62">
        <v>479</v>
      </c>
      <c r="D62">
        <v>479</v>
      </c>
      <c r="E62" s="1">
        <v>1</v>
      </c>
      <c r="F62" s="2" t="s">
        <v>228</v>
      </c>
      <c r="G62">
        <v>99.62</v>
      </c>
      <c r="H62">
        <v>1959</v>
      </c>
      <c r="I62" t="str">
        <f>HYPERLINK("https://www.ncbi.nlm.nih.gov/nucleotide/FJ406849.1?report=genbank&amp;log$=nucltop&amp;blast_rank=60&amp;RID=K5CRTDBM016","FJ406849.1")</f>
        <v>FJ406849.1</v>
      </c>
    </row>
    <row r="63" spans="1:9">
      <c r="A63" t="s">
        <v>35</v>
      </c>
      <c r="B63" t="s">
        <v>12</v>
      </c>
      <c r="C63">
        <v>479</v>
      </c>
      <c r="D63">
        <v>479</v>
      </c>
      <c r="E63" s="1">
        <v>1</v>
      </c>
      <c r="F63" s="2" t="s">
        <v>228</v>
      </c>
      <c r="G63">
        <v>99.62</v>
      </c>
      <c r="H63">
        <v>1974</v>
      </c>
      <c r="I63" t="str">
        <f>HYPERLINK("https://www.ncbi.nlm.nih.gov/nucleotide/FJ556054.1?report=genbank&amp;log$=nucltop&amp;blast_rank=61&amp;RID=K5CRTDBM016","FJ556054.1")</f>
        <v>FJ556054.1</v>
      </c>
    </row>
    <row r="64" spans="1:9">
      <c r="A64" t="s">
        <v>13</v>
      </c>
      <c r="B64" t="s">
        <v>12</v>
      </c>
      <c r="C64">
        <v>479</v>
      </c>
      <c r="D64">
        <v>479</v>
      </c>
      <c r="E64" s="1">
        <v>1</v>
      </c>
      <c r="F64" s="2" t="s">
        <v>228</v>
      </c>
      <c r="G64">
        <v>99.62</v>
      </c>
      <c r="H64">
        <v>1974</v>
      </c>
      <c r="I64" t="str">
        <f>HYPERLINK("https://www.ncbi.nlm.nih.gov/nucleotide/FJ556065.1?report=genbank&amp;log$=nucltop&amp;blast_rank=62&amp;RID=K5CRTDBM016","FJ556065.1")</f>
        <v>FJ556065.1</v>
      </c>
    </row>
    <row r="65" spans="1:9">
      <c r="A65" t="s">
        <v>71</v>
      </c>
      <c r="B65" t="s">
        <v>12</v>
      </c>
      <c r="C65">
        <v>479</v>
      </c>
      <c r="D65">
        <v>479</v>
      </c>
      <c r="E65" s="1">
        <v>1</v>
      </c>
      <c r="F65" s="2" t="s">
        <v>228</v>
      </c>
      <c r="G65">
        <v>99.62</v>
      </c>
      <c r="H65">
        <v>1932</v>
      </c>
      <c r="I65" t="str">
        <f>HYPERLINK("https://www.ncbi.nlm.nih.gov/nucleotide/HM000309.1?report=genbank&amp;log$=nucltop&amp;blast_rank=63&amp;RID=K5CRTDBM016","HM000309.1")</f>
        <v>HM000309.1</v>
      </c>
    </row>
    <row r="66" spans="1:9">
      <c r="A66" t="s">
        <v>47</v>
      </c>
      <c r="B66" t="s">
        <v>12</v>
      </c>
      <c r="C66">
        <v>479</v>
      </c>
      <c r="D66">
        <v>479</v>
      </c>
      <c r="E66" s="1">
        <v>1</v>
      </c>
      <c r="F66" s="2" t="s">
        <v>228</v>
      </c>
      <c r="G66">
        <v>99.62</v>
      </c>
      <c r="H66">
        <v>1968</v>
      </c>
      <c r="I66" t="str">
        <f>HYPERLINK("https://www.ncbi.nlm.nih.gov/nucleotide/FJ556045.1?report=genbank&amp;log$=nucltop&amp;blast_rank=64&amp;RID=K5CRTDBM016","FJ556045.1")</f>
        <v>FJ556045.1</v>
      </c>
    </row>
    <row r="67" spans="1:9">
      <c r="A67" t="s">
        <v>31</v>
      </c>
      <c r="B67" t="s">
        <v>12</v>
      </c>
      <c r="C67">
        <v>479</v>
      </c>
      <c r="D67">
        <v>479</v>
      </c>
      <c r="E67" s="1">
        <v>1</v>
      </c>
      <c r="F67" s="2" t="s">
        <v>228</v>
      </c>
      <c r="G67">
        <v>99.62</v>
      </c>
      <c r="H67">
        <v>1977</v>
      </c>
      <c r="I67" t="str">
        <f>HYPERLINK("https://www.ncbi.nlm.nih.gov/nucleotide/FJ406861.1?report=genbank&amp;log$=nucltop&amp;blast_rank=65&amp;RID=K5CRTDBM016","FJ406861.1")</f>
        <v>FJ406861.1</v>
      </c>
    </row>
    <row r="68" spans="1:9">
      <c r="A68" t="s">
        <v>22</v>
      </c>
      <c r="B68" t="s">
        <v>12</v>
      </c>
      <c r="C68">
        <v>479</v>
      </c>
      <c r="D68">
        <v>479</v>
      </c>
      <c r="E68" s="1">
        <v>1</v>
      </c>
      <c r="F68" s="2" t="s">
        <v>228</v>
      </c>
      <c r="G68">
        <v>99.62</v>
      </c>
      <c r="H68">
        <v>1978</v>
      </c>
      <c r="I68" t="str">
        <f>HYPERLINK("https://www.ncbi.nlm.nih.gov/nucleotide/FJ406856.1?report=genbank&amp;log$=nucltop&amp;blast_rank=66&amp;RID=K5CRTDBM016","FJ406856.1")</f>
        <v>FJ406856.1</v>
      </c>
    </row>
    <row r="69" spans="1:9">
      <c r="A69" t="s">
        <v>81</v>
      </c>
      <c r="B69" t="s">
        <v>12</v>
      </c>
      <c r="C69">
        <v>479</v>
      </c>
      <c r="D69">
        <v>479</v>
      </c>
      <c r="E69" s="1">
        <v>1</v>
      </c>
      <c r="F69" s="2" t="s">
        <v>228</v>
      </c>
      <c r="G69">
        <v>99.62</v>
      </c>
      <c r="H69">
        <v>1932</v>
      </c>
      <c r="I69" t="str">
        <f>HYPERLINK("https://www.ncbi.nlm.nih.gov/nucleotide/HM000302.1?report=genbank&amp;log$=nucltop&amp;blast_rank=67&amp;RID=K5CRTDBM016","HM000302.1")</f>
        <v>HM000302.1</v>
      </c>
    </row>
    <row r="70" spans="1:9">
      <c r="A70" t="s">
        <v>37</v>
      </c>
      <c r="B70" t="s">
        <v>12</v>
      </c>
      <c r="C70">
        <v>479</v>
      </c>
      <c r="D70">
        <v>479</v>
      </c>
      <c r="E70" s="1">
        <v>1</v>
      </c>
      <c r="F70" s="2" t="s">
        <v>228</v>
      </c>
      <c r="G70">
        <v>99.62</v>
      </c>
      <c r="H70">
        <v>1974</v>
      </c>
      <c r="I70" t="str">
        <f>HYPERLINK("https://www.ncbi.nlm.nih.gov/nucleotide/FJ406859.1?report=genbank&amp;log$=nucltop&amp;blast_rank=68&amp;RID=K5CRTDBM016","FJ406859.1")</f>
        <v>FJ406859.1</v>
      </c>
    </row>
    <row r="71" spans="1:9">
      <c r="A71" t="s">
        <v>48</v>
      </c>
      <c r="B71" t="s">
        <v>12</v>
      </c>
      <c r="C71">
        <v>479</v>
      </c>
      <c r="D71">
        <v>479</v>
      </c>
      <c r="E71" s="1">
        <v>1</v>
      </c>
      <c r="F71" s="2" t="s">
        <v>228</v>
      </c>
      <c r="G71">
        <v>99.62</v>
      </c>
      <c r="H71">
        <v>1974</v>
      </c>
      <c r="I71" t="str">
        <f>HYPERLINK("https://www.ncbi.nlm.nih.gov/nucleotide/FJ556075.1?report=genbank&amp;log$=nucltop&amp;blast_rank=69&amp;RID=K5CRTDBM016","FJ556075.1")</f>
        <v>FJ556075.1</v>
      </c>
    </row>
    <row r="72" spans="1:9">
      <c r="A72" t="s">
        <v>25</v>
      </c>
      <c r="B72" t="s">
        <v>12</v>
      </c>
      <c r="C72">
        <v>479</v>
      </c>
      <c r="D72">
        <v>479</v>
      </c>
      <c r="E72" s="1">
        <v>1</v>
      </c>
      <c r="F72" s="2" t="s">
        <v>228</v>
      </c>
      <c r="G72">
        <v>99.62</v>
      </c>
      <c r="H72">
        <v>1974</v>
      </c>
      <c r="I72" t="str">
        <f>HYPERLINK("https://www.ncbi.nlm.nih.gov/nucleotide/FJ556052.1?report=genbank&amp;log$=nucltop&amp;blast_rank=70&amp;RID=K5CRTDBM016","FJ556052.1")</f>
        <v>FJ556052.1</v>
      </c>
    </row>
    <row r="73" spans="1:9">
      <c r="A73" t="s">
        <v>26</v>
      </c>
      <c r="B73" t="s">
        <v>12</v>
      </c>
      <c r="C73">
        <v>479</v>
      </c>
      <c r="D73">
        <v>479</v>
      </c>
      <c r="E73" s="1">
        <v>1</v>
      </c>
      <c r="F73" s="2" t="s">
        <v>228</v>
      </c>
      <c r="G73">
        <v>99.62</v>
      </c>
      <c r="H73">
        <v>1978</v>
      </c>
      <c r="I73" t="str">
        <f>HYPERLINK("https://www.ncbi.nlm.nih.gov/nucleotide/FJ406855.1?report=genbank&amp;log$=nucltop&amp;blast_rank=71&amp;RID=K5CRTDBM016","FJ406855.1")</f>
        <v>FJ406855.1</v>
      </c>
    </row>
    <row r="74" spans="1:9">
      <c r="A74" t="s">
        <v>142</v>
      </c>
      <c r="B74" t="s">
        <v>12</v>
      </c>
      <c r="C74">
        <v>479</v>
      </c>
      <c r="D74">
        <v>479</v>
      </c>
      <c r="E74" s="1">
        <v>1</v>
      </c>
      <c r="F74" s="2" t="s">
        <v>228</v>
      </c>
      <c r="G74">
        <v>99.62</v>
      </c>
      <c r="H74">
        <v>702</v>
      </c>
      <c r="I74" t="str">
        <f>HYPERLINK("https://www.ncbi.nlm.nih.gov/nucleotide/KU526046.1?report=genbank&amp;log$=nucltop&amp;blast_rank=72&amp;RID=K5CRTDBM016","KU526046.1")</f>
        <v>KU526046.1</v>
      </c>
    </row>
    <row r="75" spans="1:9">
      <c r="A75" t="s">
        <v>32</v>
      </c>
      <c r="B75" t="s">
        <v>12</v>
      </c>
      <c r="C75">
        <v>479</v>
      </c>
      <c r="D75">
        <v>479</v>
      </c>
      <c r="E75" s="1">
        <v>1</v>
      </c>
      <c r="F75" s="2" t="s">
        <v>228</v>
      </c>
      <c r="G75">
        <v>99.62</v>
      </c>
      <c r="H75">
        <v>1974</v>
      </c>
      <c r="I75" t="str">
        <f>HYPERLINK("https://www.ncbi.nlm.nih.gov/nucleotide/FJ556058.1?report=genbank&amp;log$=nucltop&amp;blast_rank=73&amp;RID=K5CRTDBM016","FJ556058.1")</f>
        <v>FJ556058.1</v>
      </c>
    </row>
    <row r="76" spans="1:9">
      <c r="A76" t="s">
        <v>86</v>
      </c>
      <c r="B76" t="s">
        <v>12</v>
      </c>
      <c r="C76">
        <v>479</v>
      </c>
      <c r="D76">
        <v>479</v>
      </c>
      <c r="E76" s="1">
        <v>1</v>
      </c>
      <c r="F76" s="2" t="s">
        <v>228</v>
      </c>
      <c r="G76">
        <v>99.62</v>
      </c>
      <c r="H76">
        <v>1932</v>
      </c>
      <c r="I76" t="str">
        <f>HYPERLINK("https://www.ncbi.nlm.nih.gov/nucleotide/HM000303.1?report=genbank&amp;log$=nucltop&amp;blast_rank=74&amp;RID=K5CRTDBM016","HM000303.1")</f>
        <v>HM000303.1</v>
      </c>
    </row>
    <row r="77" spans="1:9">
      <c r="A77" t="s">
        <v>38</v>
      </c>
      <c r="B77" t="s">
        <v>12</v>
      </c>
      <c r="C77">
        <v>479</v>
      </c>
      <c r="D77">
        <v>479</v>
      </c>
      <c r="E77" s="1">
        <v>1</v>
      </c>
      <c r="F77" s="2" t="s">
        <v>228</v>
      </c>
      <c r="G77">
        <v>99.62</v>
      </c>
      <c r="H77">
        <v>1932</v>
      </c>
      <c r="I77" t="str">
        <f>HYPERLINK("https://www.ncbi.nlm.nih.gov/nucleotide/HM000274.1?report=genbank&amp;log$=nucltop&amp;blast_rank=75&amp;RID=K5CRTDBM016","HM000274.1")</f>
        <v>HM000274.1</v>
      </c>
    </row>
    <row r="78" spans="1:9">
      <c r="A78" t="s">
        <v>91</v>
      </c>
      <c r="B78" t="s">
        <v>12</v>
      </c>
      <c r="C78">
        <v>479</v>
      </c>
      <c r="D78">
        <v>479</v>
      </c>
      <c r="E78" s="1">
        <v>1</v>
      </c>
      <c r="F78" s="2" t="s">
        <v>228</v>
      </c>
      <c r="G78">
        <v>99.62</v>
      </c>
      <c r="H78">
        <v>1932</v>
      </c>
      <c r="I78" t="str">
        <f>HYPERLINK("https://www.ncbi.nlm.nih.gov/nucleotide/HM000270.1?report=genbank&amp;log$=nucltop&amp;blast_rank=76&amp;RID=K5CRTDBM016","HM000270.1")</f>
        <v>HM000270.1</v>
      </c>
    </row>
    <row r="79" spans="1:9">
      <c r="A79" t="s">
        <v>58</v>
      </c>
      <c r="B79" t="s">
        <v>12</v>
      </c>
      <c r="C79">
        <v>479</v>
      </c>
      <c r="D79">
        <v>479</v>
      </c>
      <c r="E79" s="1">
        <v>1</v>
      </c>
      <c r="F79" s="2" t="s">
        <v>228</v>
      </c>
      <c r="G79">
        <v>99.62</v>
      </c>
      <c r="H79">
        <v>1961</v>
      </c>
      <c r="I79" t="str">
        <f>HYPERLINK("https://www.ncbi.nlm.nih.gov/nucleotide/FJ406848.1?report=genbank&amp;log$=nucltop&amp;blast_rank=77&amp;RID=K5CRTDBM016","FJ406848.1")</f>
        <v>FJ406848.1</v>
      </c>
    </row>
    <row r="80" spans="1:9">
      <c r="A80" t="s">
        <v>20</v>
      </c>
      <c r="B80" t="s">
        <v>12</v>
      </c>
      <c r="C80">
        <v>479</v>
      </c>
      <c r="D80">
        <v>479</v>
      </c>
      <c r="E80" s="1">
        <v>1</v>
      </c>
      <c r="F80" s="2" t="s">
        <v>228</v>
      </c>
      <c r="G80">
        <v>99.62</v>
      </c>
      <c r="H80">
        <v>1991</v>
      </c>
      <c r="I80" t="str">
        <f>HYPERLINK("https://www.ncbi.nlm.nih.gov/nucleotide/FJ406857.1?report=genbank&amp;log$=nucltop&amp;blast_rank=78&amp;RID=K5CRTDBM016","FJ406857.1")</f>
        <v>FJ406857.1</v>
      </c>
    </row>
    <row r="81" spans="1:9">
      <c r="A81" t="s">
        <v>99</v>
      </c>
      <c r="B81" t="s">
        <v>12</v>
      </c>
      <c r="C81">
        <v>479</v>
      </c>
      <c r="D81">
        <v>479</v>
      </c>
      <c r="E81" s="1">
        <v>1</v>
      </c>
      <c r="F81" s="2" t="s">
        <v>228</v>
      </c>
      <c r="G81">
        <v>99.62</v>
      </c>
      <c r="H81">
        <v>1956</v>
      </c>
      <c r="I81" t="str">
        <f>HYPERLINK("https://www.ncbi.nlm.nih.gov/nucleotide/FJ556064.1?report=genbank&amp;log$=nucltop&amp;blast_rank=79&amp;RID=K5CRTDBM016","FJ556064.1")</f>
        <v>FJ556064.1</v>
      </c>
    </row>
    <row r="82" spans="1:9">
      <c r="A82" t="s">
        <v>100</v>
      </c>
      <c r="B82" t="s">
        <v>12</v>
      </c>
      <c r="C82">
        <v>479</v>
      </c>
      <c r="D82">
        <v>479</v>
      </c>
      <c r="E82" s="1">
        <v>1</v>
      </c>
      <c r="F82" s="2" t="s">
        <v>228</v>
      </c>
      <c r="G82">
        <v>99.62</v>
      </c>
      <c r="H82">
        <v>1914</v>
      </c>
      <c r="I82" t="str">
        <f>HYPERLINK("https://www.ncbi.nlm.nih.gov/nucleotide/HM000295.1?report=genbank&amp;log$=nucltop&amp;blast_rank=80&amp;RID=K5CRTDBM016","HM000295.1")</f>
        <v>HM000295.1</v>
      </c>
    </row>
    <row r="83" spans="1:9">
      <c r="A83" t="s">
        <v>95</v>
      </c>
      <c r="B83" t="s">
        <v>12</v>
      </c>
      <c r="C83">
        <v>479</v>
      </c>
      <c r="D83">
        <v>479</v>
      </c>
      <c r="E83" s="1">
        <v>1</v>
      </c>
      <c r="F83" s="2" t="s">
        <v>228</v>
      </c>
      <c r="G83">
        <v>99.62</v>
      </c>
      <c r="H83">
        <v>1992</v>
      </c>
      <c r="I83" t="str">
        <f>HYPERLINK("https://www.ncbi.nlm.nih.gov/nucleotide/FJ556033.1?report=genbank&amp;log$=nucltop&amp;blast_rank=81&amp;RID=K5CRTDBM016","FJ556033.1")</f>
        <v>FJ556033.1</v>
      </c>
    </row>
    <row r="84" spans="1:9">
      <c r="A84" t="s">
        <v>67</v>
      </c>
      <c r="B84" t="s">
        <v>12</v>
      </c>
      <c r="C84">
        <v>479</v>
      </c>
      <c r="D84">
        <v>479</v>
      </c>
      <c r="E84" s="1">
        <v>1</v>
      </c>
      <c r="F84" s="2" t="s">
        <v>228</v>
      </c>
      <c r="G84">
        <v>99.62</v>
      </c>
      <c r="H84">
        <v>1968</v>
      </c>
      <c r="I84" t="str">
        <f>HYPERLINK("https://www.ncbi.nlm.nih.gov/nucleotide/FJ556088.1?report=genbank&amp;log$=nucltop&amp;blast_rank=82&amp;RID=K5CRTDBM016","FJ556088.1")</f>
        <v>FJ556088.1</v>
      </c>
    </row>
    <row r="85" spans="1:9">
      <c r="A85" t="s">
        <v>15</v>
      </c>
      <c r="B85" t="s">
        <v>12</v>
      </c>
      <c r="C85">
        <v>479</v>
      </c>
      <c r="D85">
        <v>479</v>
      </c>
      <c r="E85" s="1">
        <v>1</v>
      </c>
      <c r="F85" s="2" t="s">
        <v>228</v>
      </c>
      <c r="G85">
        <v>99.62</v>
      </c>
      <c r="H85">
        <v>1974</v>
      </c>
      <c r="I85" t="str">
        <f>HYPERLINK("https://www.ncbi.nlm.nih.gov/nucleotide/FJ556051.1?report=genbank&amp;log$=nucltop&amp;blast_rank=83&amp;RID=K5CRTDBM016","FJ556051.1")</f>
        <v>FJ556051.1</v>
      </c>
    </row>
    <row r="86" spans="1:9">
      <c r="A86" t="s">
        <v>33</v>
      </c>
      <c r="B86" t="s">
        <v>12</v>
      </c>
      <c r="C86">
        <v>479</v>
      </c>
      <c r="D86">
        <v>479</v>
      </c>
      <c r="E86" s="1">
        <v>1</v>
      </c>
      <c r="F86" s="2" t="s">
        <v>228</v>
      </c>
      <c r="G86">
        <v>99.62</v>
      </c>
      <c r="H86">
        <v>1932</v>
      </c>
      <c r="I86" t="str">
        <f>HYPERLINK("https://www.ncbi.nlm.nih.gov/nucleotide/HM000304.1?report=genbank&amp;log$=nucltop&amp;blast_rank=84&amp;RID=K5CRTDBM016","HM000304.1")</f>
        <v>HM000304.1</v>
      </c>
    </row>
    <row r="87" spans="1:9">
      <c r="A87" t="s">
        <v>46</v>
      </c>
      <c r="B87" t="s">
        <v>12</v>
      </c>
      <c r="C87">
        <v>479</v>
      </c>
      <c r="D87">
        <v>479</v>
      </c>
      <c r="E87" s="1">
        <v>1</v>
      </c>
      <c r="F87" s="2" t="s">
        <v>228</v>
      </c>
      <c r="G87">
        <v>99.62</v>
      </c>
      <c r="H87">
        <v>1974</v>
      </c>
      <c r="I87" t="str">
        <f>HYPERLINK("https://www.ncbi.nlm.nih.gov/nucleotide/FJ556067.1?report=genbank&amp;log$=nucltop&amp;blast_rank=85&amp;RID=K5CRTDBM016","FJ556067.1")</f>
        <v>FJ556067.1</v>
      </c>
    </row>
    <row r="88" spans="1:9">
      <c r="A88" t="s">
        <v>88</v>
      </c>
      <c r="B88" t="s">
        <v>12</v>
      </c>
      <c r="C88">
        <v>479</v>
      </c>
      <c r="D88">
        <v>479</v>
      </c>
      <c r="E88" s="1">
        <v>1</v>
      </c>
      <c r="F88" s="2" t="s">
        <v>228</v>
      </c>
      <c r="G88">
        <v>99.62</v>
      </c>
      <c r="H88">
        <v>1932</v>
      </c>
      <c r="I88" t="str">
        <f>HYPERLINK("https://www.ncbi.nlm.nih.gov/nucleotide/HM000267.1?report=genbank&amp;log$=nucltop&amp;blast_rank=86&amp;RID=K5CRTDBM016","HM000267.1")</f>
        <v>HM000267.1</v>
      </c>
    </row>
    <row r="89" spans="1:9">
      <c r="A89" t="s">
        <v>148</v>
      </c>
      <c r="B89" t="s">
        <v>12</v>
      </c>
      <c r="C89">
        <v>479</v>
      </c>
      <c r="D89">
        <v>479</v>
      </c>
      <c r="E89" s="1">
        <v>1</v>
      </c>
      <c r="F89" s="2" t="s">
        <v>228</v>
      </c>
      <c r="G89">
        <v>99.62</v>
      </c>
      <c r="H89">
        <v>764</v>
      </c>
      <c r="I89" t="str">
        <f>HYPERLINK("https://www.ncbi.nlm.nih.gov/nucleotide/KU526042.1?report=genbank&amp;log$=nucltop&amp;blast_rank=87&amp;RID=K5CRTDBM016","KU526042.1")</f>
        <v>KU526042.1</v>
      </c>
    </row>
    <row r="90" spans="1:9">
      <c r="A90" t="s">
        <v>21</v>
      </c>
      <c r="B90" t="s">
        <v>12</v>
      </c>
      <c r="C90">
        <v>479</v>
      </c>
      <c r="D90">
        <v>479</v>
      </c>
      <c r="E90" s="1">
        <v>1</v>
      </c>
      <c r="F90" s="2" t="s">
        <v>228</v>
      </c>
      <c r="G90">
        <v>99.62</v>
      </c>
      <c r="H90">
        <v>1974</v>
      </c>
      <c r="I90" t="str">
        <f>HYPERLINK("https://www.ncbi.nlm.nih.gov/nucleotide/FJ556057.1?report=genbank&amp;log$=nucltop&amp;blast_rank=88&amp;RID=K5CRTDBM016","FJ556057.1")</f>
        <v>FJ556057.1</v>
      </c>
    </row>
    <row r="91" spans="1:9">
      <c r="A91" t="s">
        <v>143</v>
      </c>
      <c r="B91" t="s">
        <v>12</v>
      </c>
      <c r="C91">
        <v>475</v>
      </c>
      <c r="D91">
        <v>475</v>
      </c>
      <c r="E91" s="1">
        <v>0.98</v>
      </c>
      <c r="F91" s="2" t="s">
        <v>227</v>
      </c>
      <c r="G91">
        <v>100</v>
      </c>
      <c r="H91">
        <v>613</v>
      </c>
      <c r="I91" t="str">
        <f>HYPERLINK("https://www.ncbi.nlm.nih.gov/nucleotide/KU526040.1?report=genbank&amp;log$=nucltop&amp;blast_rank=89&amp;RID=K5CRTDBM016","KU526040.1")</f>
        <v>KU526040.1</v>
      </c>
    </row>
    <row r="92" spans="1:9">
      <c r="A92" t="s">
        <v>30</v>
      </c>
      <c r="B92" t="s">
        <v>12</v>
      </c>
      <c r="C92">
        <v>473</v>
      </c>
      <c r="D92">
        <v>473</v>
      </c>
      <c r="E92" s="1">
        <v>1</v>
      </c>
      <c r="F92" s="2" t="s">
        <v>226</v>
      </c>
      <c r="G92">
        <v>99.24</v>
      </c>
      <c r="H92">
        <v>1977</v>
      </c>
      <c r="I92" t="str">
        <f>HYPERLINK("https://www.ncbi.nlm.nih.gov/nucleotide/FJ406858.1?report=genbank&amp;log$=nucltop&amp;blast_rank=90&amp;RID=K5CRTDBM016","FJ406858.1")</f>
        <v>FJ406858.1</v>
      </c>
    </row>
    <row r="93" spans="1:9">
      <c r="A93" t="s">
        <v>89</v>
      </c>
      <c r="B93" t="s">
        <v>12</v>
      </c>
      <c r="C93">
        <v>473</v>
      </c>
      <c r="D93">
        <v>473</v>
      </c>
      <c r="E93" s="1">
        <v>1</v>
      </c>
      <c r="F93" s="2" t="s">
        <v>226</v>
      </c>
      <c r="G93">
        <v>99.24</v>
      </c>
      <c r="H93">
        <v>1932</v>
      </c>
      <c r="I93" t="str">
        <f>HYPERLINK("https://www.ncbi.nlm.nih.gov/nucleotide/HM000298.1?report=genbank&amp;log$=nucltop&amp;blast_rank=91&amp;RID=K5CRTDBM016","HM000298.1")</f>
        <v>HM000298.1</v>
      </c>
    </row>
    <row r="94" spans="1:9">
      <c r="A94" t="s">
        <v>92</v>
      </c>
      <c r="B94" t="s">
        <v>12</v>
      </c>
      <c r="C94">
        <v>473</v>
      </c>
      <c r="D94">
        <v>473</v>
      </c>
      <c r="E94" s="1">
        <v>1</v>
      </c>
      <c r="F94" s="2" t="s">
        <v>226</v>
      </c>
      <c r="G94">
        <v>99.24</v>
      </c>
      <c r="H94">
        <v>1932</v>
      </c>
      <c r="I94" t="str">
        <f>HYPERLINK("https://www.ncbi.nlm.nih.gov/nucleotide/HM000293.1?report=genbank&amp;log$=nucltop&amp;blast_rank=92&amp;RID=K5CRTDBM016","HM000293.1")</f>
        <v>HM000293.1</v>
      </c>
    </row>
    <row r="95" spans="1:9">
      <c r="A95" t="s">
        <v>75</v>
      </c>
      <c r="B95" t="s">
        <v>12</v>
      </c>
      <c r="C95">
        <v>473</v>
      </c>
      <c r="D95">
        <v>473</v>
      </c>
      <c r="E95" s="1">
        <v>1</v>
      </c>
      <c r="F95" s="2" t="s">
        <v>226</v>
      </c>
      <c r="G95">
        <v>99.24</v>
      </c>
      <c r="H95">
        <v>1932</v>
      </c>
      <c r="I95" t="str">
        <f>HYPERLINK("https://www.ncbi.nlm.nih.gov/nucleotide/HM000271.1?report=genbank&amp;log$=nucltop&amp;blast_rank=93&amp;RID=K5CRTDBM016","HM000271.1")</f>
        <v>HM000271.1</v>
      </c>
    </row>
    <row r="96" spans="1:9">
      <c r="A96" t="s">
        <v>84</v>
      </c>
      <c r="B96" t="s">
        <v>12</v>
      </c>
      <c r="C96">
        <v>473</v>
      </c>
      <c r="D96">
        <v>473</v>
      </c>
      <c r="E96" s="1">
        <v>1</v>
      </c>
      <c r="F96" s="2" t="s">
        <v>226</v>
      </c>
      <c r="G96">
        <v>99.24</v>
      </c>
      <c r="H96">
        <v>1932</v>
      </c>
      <c r="I96" t="str">
        <f>HYPERLINK("https://www.ncbi.nlm.nih.gov/nucleotide/HM000292.1?report=genbank&amp;log$=nucltop&amp;blast_rank=94&amp;RID=K5CRTDBM016","HM000292.1")</f>
        <v>HM000292.1</v>
      </c>
    </row>
    <row r="97" spans="1:9">
      <c r="A97" t="s">
        <v>146</v>
      </c>
      <c r="B97" t="s">
        <v>12</v>
      </c>
      <c r="C97">
        <v>473</v>
      </c>
      <c r="D97">
        <v>473</v>
      </c>
      <c r="E97" s="1">
        <v>1</v>
      </c>
      <c r="F97" s="2" t="s">
        <v>226</v>
      </c>
      <c r="G97">
        <v>99.24</v>
      </c>
      <c r="H97">
        <v>777</v>
      </c>
      <c r="I97" t="str">
        <f>HYPERLINK("https://www.ncbi.nlm.nih.gov/nucleotide/KU526038.1?report=genbank&amp;log$=nucltop&amp;blast_rank=95&amp;RID=K5CRTDBM016","KU526038.1")</f>
        <v>KU526038.1</v>
      </c>
    </row>
    <row r="98" spans="1:9">
      <c r="A98" t="s">
        <v>93</v>
      </c>
      <c r="B98" t="s">
        <v>12</v>
      </c>
      <c r="C98">
        <v>473</v>
      </c>
      <c r="D98">
        <v>473</v>
      </c>
      <c r="E98" s="1">
        <v>1</v>
      </c>
      <c r="F98" s="2" t="s">
        <v>226</v>
      </c>
      <c r="G98">
        <v>99.24</v>
      </c>
      <c r="H98">
        <v>1980</v>
      </c>
      <c r="I98" t="str">
        <f>HYPERLINK("https://www.ncbi.nlm.nih.gov/nucleotide/FJ556062.1?report=genbank&amp;log$=nucltop&amp;blast_rank=96&amp;RID=K5CRTDBM016","FJ556062.1")</f>
        <v>FJ556062.1</v>
      </c>
    </row>
    <row r="99" spans="1:9">
      <c r="A99" t="s">
        <v>45</v>
      </c>
      <c r="B99" t="s">
        <v>12</v>
      </c>
      <c r="C99">
        <v>473</v>
      </c>
      <c r="D99">
        <v>473</v>
      </c>
      <c r="E99" s="1">
        <v>1</v>
      </c>
      <c r="F99" s="2" t="s">
        <v>226</v>
      </c>
      <c r="G99">
        <v>99.24</v>
      </c>
      <c r="H99">
        <v>1974</v>
      </c>
      <c r="I99" t="str">
        <f>HYPERLINK("https://www.ncbi.nlm.nih.gov/nucleotide/FJ556092.1?report=genbank&amp;log$=nucltop&amp;blast_rank=97&amp;RID=K5CRTDBM016","FJ556092.1")</f>
        <v>FJ556092.1</v>
      </c>
    </row>
    <row r="100" spans="1:9">
      <c r="A100" t="s">
        <v>82</v>
      </c>
      <c r="B100" t="s">
        <v>12</v>
      </c>
      <c r="C100">
        <v>473</v>
      </c>
      <c r="D100">
        <v>473</v>
      </c>
      <c r="E100" s="1">
        <v>1</v>
      </c>
      <c r="F100" s="2" t="s">
        <v>226</v>
      </c>
      <c r="G100">
        <v>99.24</v>
      </c>
      <c r="H100">
        <v>1932</v>
      </c>
      <c r="I100" t="str">
        <f>HYPERLINK("https://www.ncbi.nlm.nih.gov/nucleotide/FJ556093.1?report=genbank&amp;log$=nucltop&amp;blast_rank=98&amp;RID=K5CRTDBM016","FJ556093.1")</f>
        <v>FJ556093.1</v>
      </c>
    </row>
    <row r="101" spans="1:9">
      <c r="A101" t="s">
        <v>145</v>
      </c>
      <c r="B101" t="s">
        <v>12</v>
      </c>
      <c r="C101">
        <v>473</v>
      </c>
      <c r="D101">
        <v>473</v>
      </c>
      <c r="E101" s="1">
        <v>1</v>
      </c>
      <c r="F101" s="2" t="s">
        <v>226</v>
      </c>
      <c r="G101">
        <v>99.24</v>
      </c>
      <c r="H101">
        <v>590</v>
      </c>
      <c r="I101" t="str">
        <f>HYPERLINK("https://www.ncbi.nlm.nih.gov/nucleotide/KU526049.1?report=genbank&amp;log$=nucltop&amp;blast_rank=99&amp;RID=K5CRTDBM016","KU526049.1")</f>
        <v>KU526049.1</v>
      </c>
    </row>
    <row r="102" spans="1:9">
      <c r="A102" t="s">
        <v>83</v>
      </c>
      <c r="B102" t="s">
        <v>12</v>
      </c>
      <c r="C102">
        <v>473</v>
      </c>
      <c r="D102">
        <v>473</v>
      </c>
      <c r="E102" s="1">
        <v>1</v>
      </c>
      <c r="F102" s="2" t="s">
        <v>226</v>
      </c>
      <c r="G102">
        <v>99.24</v>
      </c>
      <c r="H102">
        <v>1932</v>
      </c>
      <c r="I102" t="str">
        <f>HYPERLINK("https://www.ncbi.nlm.nih.gov/nucleotide/HM000266.1?report=genbank&amp;log$=nucltop&amp;blast_rank=100&amp;RID=K5CRTDBM016","HM000266.1")</f>
        <v>HM000266.1</v>
      </c>
    </row>
    <row r="106" spans="1:9">
      <c r="A106" t="s">
        <v>111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CFAEE-18A0-4219-93E2-6869585F165F}">
  <dimension ref="A1:I106"/>
  <sheetViews>
    <sheetView topLeftCell="B1" workbookViewId="0">
      <selection activeCell="M15" sqref="M15"/>
    </sheetView>
  </sheetViews>
  <sheetFormatPr defaultRowHeight="14.4"/>
  <cols>
    <col min="1" max="1" width="110" bestFit="1" customWidth="1"/>
    <col min="2" max="2" width="37.5546875" customWidth="1"/>
  </cols>
  <sheetData>
    <row r="1" spans="1:9">
      <c r="B1" s="8" t="s">
        <v>576</v>
      </c>
    </row>
    <row r="2" spans="1:9" s="8" customFormat="1" ht="13.8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</row>
    <row r="3" spans="1:9">
      <c r="A3" t="s">
        <v>108</v>
      </c>
      <c r="B3" t="s">
        <v>12</v>
      </c>
      <c r="C3">
        <v>479</v>
      </c>
      <c r="D3">
        <v>479</v>
      </c>
      <c r="E3" s="1">
        <v>1</v>
      </c>
      <c r="F3" s="2" t="s">
        <v>228</v>
      </c>
      <c r="G3">
        <v>100</v>
      </c>
      <c r="H3">
        <v>1981</v>
      </c>
      <c r="I3" t="str">
        <f>HYPERLINK("https://www.ncbi.nlm.nih.gov/nucleotide/FJ406846.1?report=genbank&amp;log$=nucltop&amp;blast_rank=1&amp;RID=K5DB87FD014","FJ406846.1")</f>
        <v>FJ406846.1</v>
      </c>
    </row>
    <row r="4" spans="1:9">
      <c r="A4" t="s">
        <v>163</v>
      </c>
      <c r="B4" t="s">
        <v>12</v>
      </c>
      <c r="C4">
        <v>479</v>
      </c>
      <c r="D4">
        <v>479</v>
      </c>
      <c r="E4" s="1">
        <v>1</v>
      </c>
      <c r="F4" s="2" t="s">
        <v>228</v>
      </c>
      <c r="G4">
        <v>100</v>
      </c>
      <c r="H4">
        <v>578</v>
      </c>
      <c r="I4" t="str">
        <f>HYPERLINK("https://www.ncbi.nlm.nih.gov/nucleotide/KM577612.1?report=genbank&amp;log$=nucltop&amp;blast_rank=2&amp;RID=K5DB87FD014","KM577612.1")</f>
        <v>KM577612.1</v>
      </c>
    </row>
    <row r="5" spans="1:9">
      <c r="A5" t="s">
        <v>126</v>
      </c>
      <c r="B5" t="s">
        <v>12</v>
      </c>
      <c r="C5">
        <v>479</v>
      </c>
      <c r="D5">
        <v>479</v>
      </c>
      <c r="E5" s="1">
        <v>1</v>
      </c>
      <c r="F5" s="2" t="s">
        <v>228</v>
      </c>
      <c r="G5">
        <v>100</v>
      </c>
      <c r="H5">
        <v>1920</v>
      </c>
      <c r="I5" t="str">
        <f>HYPERLINK("https://www.ncbi.nlm.nih.gov/nucleotide/HM000321.1?report=genbank&amp;log$=nucltop&amp;blast_rank=3&amp;RID=K5DB87FD014","HM000321.1")</f>
        <v>HM000321.1</v>
      </c>
    </row>
    <row r="6" spans="1:9">
      <c r="A6" t="s">
        <v>119</v>
      </c>
      <c r="B6" t="s">
        <v>12</v>
      </c>
      <c r="C6">
        <v>479</v>
      </c>
      <c r="D6">
        <v>479</v>
      </c>
      <c r="E6" s="1">
        <v>1</v>
      </c>
      <c r="F6" s="2" t="s">
        <v>228</v>
      </c>
      <c r="G6">
        <v>100</v>
      </c>
      <c r="H6">
        <v>1938</v>
      </c>
      <c r="I6" t="str">
        <f>HYPERLINK("https://www.ncbi.nlm.nih.gov/nucleotide/HM000324.1?report=genbank&amp;log$=nucltop&amp;blast_rank=4&amp;RID=K5DB87FD014","HM000324.1")</f>
        <v>HM000324.1</v>
      </c>
    </row>
    <row r="7" spans="1:9">
      <c r="A7" t="s">
        <v>120</v>
      </c>
      <c r="B7" t="s">
        <v>12</v>
      </c>
      <c r="C7">
        <v>479</v>
      </c>
      <c r="D7">
        <v>479</v>
      </c>
      <c r="E7" s="1">
        <v>1</v>
      </c>
      <c r="F7" s="2" t="s">
        <v>228</v>
      </c>
      <c r="G7">
        <v>100</v>
      </c>
      <c r="H7">
        <v>1938</v>
      </c>
      <c r="I7" t="str">
        <f>HYPERLINK("https://www.ncbi.nlm.nih.gov/nucleotide/HM000318.1?report=genbank&amp;log$=nucltop&amp;blast_rank=5&amp;RID=K5DB87FD014","HM000318.1")</f>
        <v>HM000318.1</v>
      </c>
    </row>
    <row r="8" spans="1:9">
      <c r="A8" t="s">
        <v>107</v>
      </c>
      <c r="B8" t="s">
        <v>12</v>
      </c>
      <c r="C8">
        <v>479</v>
      </c>
      <c r="D8">
        <v>479</v>
      </c>
      <c r="E8" s="1">
        <v>1</v>
      </c>
      <c r="F8" s="2" t="s">
        <v>228</v>
      </c>
      <c r="G8">
        <v>100</v>
      </c>
      <c r="H8">
        <v>1983</v>
      </c>
      <c r="I8" t="str">
        <f>HYPERLINK("https://www.ncbi.nlm.nih.gov/nucleotide/FJ406850.1?report=genbank&amp;log$=nucltop&amp;blast_rank=6&amp;RID=K5DB87FD014","FJ406850.1")</f>
        <v>FJ406850.1</v>
      </c>
    </row>
    <row r="9" spans="1:9">
      <c r="A9" t="s">
        <v>203</v>
      </c>
      <c r="B9" t="s">
        <v>12</v>
      </c>
      <c r="C9">
        <v>479</v>
      </c>
      <c r="D9">
        <v>479</v>
      </c>
      <c r="E9" s="1">
        <v>1</v>
      </c>
      <c r="F9" s="2" t="s">
        <v>228</v>
      </c>
      <c r="G9">
        <v>100</v>
      </c>
      <c r="H9">
        <v>578</v>
      </c>
      <c r="I9" t="str">
        <f>HYPERLINK("https://www.ncbi.nlm.nih.gov/nucleotide/KM577613.1?report=genbank&amp;log$=nucltop&amp;blast_rank=7&amp;RID=K5DB87FD014","KM577613.1")</f>
        <v>KM577613.1</v>
      </c>
    </row>
    <row r="10" spans="1:9">
      <c r="A10" t="s">
        <v>105</v>
      </c>
      <c r="B10" t="s">
        <v>12</v>
      </c>
      <c r="C10">
        <v>479</v>
      </c>
      <c r="D10">
        <v>479</v>
      </c>
      <c r="E10" s="1">
        <v>1</v>
      </c>
      <c r="F10" s="2" t="s">
        <v>228</v>
      </c>
      <c r="G10">
        <v>100</v>
      </c>
      <c r="H10">
        <v>1980</v>
      </c>
      <c r="I10" t="str">
        <f>HYPERLINK("https://www.ncbi.nlm.nih.gov/nucleotide/FJ556060.1?report=genbank&amp;log$=nucltop&amp;blast_rank=8&amp;RID=K5DB87FD014","FJ556060.1")</f>
        <v>FJ556060.1</v>
      </c>
    </row>
    <row r="11" spans="1:9">
      <c r="A11" t="s">
        <v>223</v>
      </c>
      <c r="B11" t="s">
        <v>12</v>
      </c>
      <c r="C11">
        <v>479</v>
      </c>
      <c r="D11">
        <v>479</v>
      </c>
      <c r="E11" s="1">
        <v>1</v>
      </c>
      <c r="F11" s="2" t="s">
        <v>228</v>
      </c>
      <c r="G11">
        <v>100</v>
      </c>
      <c r="H11">
        <v>578</v>
      </c>
      <c r="I11" t="str">
        <f>HYPERLINK("https://www.ncbi.nlm.nih.gov/nucleotide/KM577618.1?report=genbank&amp;log$=nucltop&amp;blast_rank=9&amp;RID=K5DB87FD014","KM577618.1")</f>
        <v>KM577618.1</v>
      </c>
    </row>
    <row r="12" spans="1:9">
      <c r="A12" t="s">
        <v>109</v>
      </c>
      <c r="B12" t="s">
        <v>12</v>
      </c>
      <c r="C12">
        <v>479</v>
      </c>
      <c r="D12">
        <v>479</v>
      </c>
      <c r="E12" s="1">
        <v>1</v>
      </c>
      <c r="F12" s="2" t="s">
        <v>228</v>
      </c>
      <c r="G12">
        <v>100</v>
      </c>
      <c r="H12">
        <v>1980</v>
      </c>
      <c r="I12" t="str">
        <f>HYPERLINK("https://www.ncbi.nlm.nih.gov/nucleotide/FJ556046.1?report=genbank&amp;log$=nucltop&amp;blast_rank=10&amp;RID=K5DB87FD014","FJ556046.1")</f>
        <v>FJ556046.1</v>
      </c>
    </row>
    <row r="13" spans="1:9">
      <c r="A13" t="s">
        <v>121</v>
      </c>
      <c r="B13" t="s">
        <v>12</v>
      </c>
      <c r="C13">
        <v>479</v>
      </c>
      <c r="D13">
        <v>479</v>
      </c>
      <c r="E13" s="1">
        <v>1</v>
      </c>
      <c r="F13" s="2" t="s">
        <v>228</v>
      </c>
      <c r="G13">
        <v>100</v>
      </c>
      <c r="H13">
        <v>1938</v>
      </c>
      <c r="I13" t="str">
        <f>HYPERLINK("https://www.ncbi.nlm.nih.gov/nucleotide/HM000323.1?report=genbank&amp;log$=nucltop&amp;blast_rank=11&amp;RID=K5DB87FD014","HM000323.1")</f>
        <v>HM000323.1</v>
      </c>
    </row>
    <row r="14" spans="1:9">
      <c r="A14" t="s">
        <v>102</v>
      </c>
      <c r="B14" t="s">
        <v>12</v>
      </c>
      <c r="C14">
        <v>479</v>
      </c>
      <c r="D14">
        <v>479</v>
      </c>
      <c r="E14" s="1">
        <v>1</v>
      </c>
      <c r="F14" s="2" t="s">
        <v>228</v>
      </c>
      <c r="G14">
        <v>100</v>
      </c>
      <c r="H14">
        <v>1980</v>
      </c>
      <c r="I14" t="str">
        <f>HYPERLINK("https://www.ncbi.nlm.nih.gov/nucleotide/FJ556039.1?report=genbank&amp;log$=nucltop&amp;blast_rank=12&amp;RID=K5DB87FD014","FJ556039.1")</f>
        <v>FJ556039.1</v>
      </c>
    </row>
    <row r="15" spans="1:9">
      <c r="A15" t="s">
        <v>101</v>
      </c>
      <c r="B15" t="s">
        <v>12</v>
      </c>
      <c r="C15">
        <v>479</v>
      </c>
      <c r="D15">
        <v>479</v>
      </c>
      <c r="E15" s="1">
        <v>1</v>
      </c>
      <c r="F15" s="2" t="s">
        <v>228</v>
      </c>
      <c r="G15">
        <v>100</v>
      </c>
      <c r="H15">
        <v>1980</v>
      </c>
      <c r="I15" t="str">
        <f>HYPERLINK("https://www.ncbi.nlm.nih.gov/nucleotide/FJ556029.1?report=genbank&amp;log$=nucltop&amp;blast_rank=13&amp;RID=K5DB87FD014","FJ556029.1")</f>
        <v>FJ556029.1</v>
      </c>
    </row>
    <row r="16" spans="1:9">
      <c r="A16" t="s">
        <v>116</v>
      </c>
      <c r="B16" t="s">
        <v>12</v>
      </c>
      <c r="C16">
        <v>479</v>
      </c>
      <c r="D16">
        <v>479</v>
      </c>
      <c r="E16" s="1">
        <v>1</v>
      </c>
      <c r="F16" s="2" t="s">
        <v>228</v>
      </c>
      <c r="G16">
        <v>100</v>
      </c>
      <c r="H16">
        <v>1974</v>
      </c>
      <c r="I16" t="str">
        <f>HYPERLINK("https://www.ncbi.nlm.nih.gov/nucleotide/FJ556041.1?report=genbank&amp;log$=nucltop&amp;blast_rank=14&amp;RID=K5DB87FD014","FJ556041.1")</f>
        <v>FJ556041.1</v>
      </c>
    </row>
    <row r="17" spans="1:9">
      <c r="A17" t="s">
        <v>110</v>
      </c>
      <c r="B17" t="s">
        <v>12</v>
      </c>
      <c r="C17">
        <v>479</v>
      </c>
      <c r="D17">
        <v>479</v>
      </c>
      <c r="E17" s="1">
        <v>1</v>
      </c>
      <c r="F17" s="2" t="s">
        <v>228</v>
      </c>
      <c r="G17">
        <v>100</v>
      </c>
      <c r="H17">
        <v>1980</v>
      </c>
      <c r="I17" t="str">
        <f>HYPERLINK("https://www.ncbi.nlm.nih.gov/nucleotide/FJ556077.1?report=genbank&amp;log$=nucltop&amp;blast_rank=15&amp;RID=K5DB87FD014","FJ556077.1")</f>
        <v>FJ556077.1</v>
      </c>
    </row>
    <row r="18" spans="1:9">
      <c r="A18" t="s">
        <v>222</v>
      </c>
      <c r="B18" t="s">
        <v>12</v>
      </c>
      <c r="C18">
        <v>479</v>
      </c>
      <c r="D18">
        <v>479</v>
      </c>
      <c r="E18" s="1">
        <v>1</v>
      </c>
      <c r="F18" s="2" t="s">
        <v>228</v>
      </c>
      <c r="G18">
        <v>100</v>
      </c>
      <c r="H18">
        <v>682</v>
      </c>
      <c r="I18" t="str">
        <f>HYPERLINK("https://www.ncbi.nlm.nih.gov/nucleotide/KU526032.1?report=genbank&amp;log$=nucltop&amp;blast_rank=16&amp;RID=K5DB87FD014","KU526032.1")</f>
        <v>KU526032.1</v>
      </c>
    </row>
    <row r="19" spans="1:9">
      <c r="A19" t="s">
        <v>103</v>
      </c>
      <c r="B19" t="s">
        <v>12</v>
      </c>
      <c r="C19">
        <v>479</v>
      </c>
      <c r="D19">
        <v>479</v>
      </c>
      <c r="E19" s="1">
        <v>1</v>
      </c>
      <c r="F19" s="2" t="s">
        <v>228</v>
      </c>
      <c r="G19">
        <v>100</v>
      </c>
      <c r="H19">
        <v>1980</v>
      </c>
      <c r="I19" t="str">
        <f>HYPERLINK("https://www.ncbi.nlm.nih.gov/nucleotide/FJ556083.1?report=genbank&amp;log$=nucltop&amp;blast_rank=17&amp;RID=K5DB87FD014","FJ556083.1")</f>
        <v>FJ556083.1</v>
      </c>
    </row>
    <row r="20" spans="1:9">
      <c r="A20" t="s">
        <v>221</v>
      </c>
      <c r="B20" t="s">
        <v>12</v>
      </c>
      <c r="C20">
        <v>479</v>
      </c>
      <c r="D20">
        <v>479</v>
      </c>
      <c r="E20" s="1">
        <v>1</v>
      </c>
      <c r="F20" s="2" t="s">
        <v>228</v>
      </c>
      <c r="G20">
        <v>100</v>
      </c>
      <c r="H20">
        <v>717</v>
      </c>
      <c r="I20" t="str">
        <f>HYPERLINK("https://www.ncbi.nlm.nih.gov/nucleotide/KU526052.1?report=genbank&amp;log$=nucltop&amp;blast_rank=18&amp;RID=K5DB87FD014","KU526052.1")</f>
        <v>KU526052.1</v>
      </c>
    </row>
    <row r="21" spans="1:9">
      <c r="A21" t="s">
        <v>106</v>
      </c>
      <c r="B21" t="s">
        <v>12</v>
      </c>
      <c r="C21">
        <v>479</v>
      </c>
      <c r="D21">
        <v>479</v>
      </c>
      <c r="E21" s="1">
        <v>1</v>
      </c>
      <c r="F21" s="2" t="s">
        <v>228</v>
      </c>
      <c r="G21">
        <v>100</v>
      </c>
      <c r="H21">
        <v>1984</v>
      </c>
      <c r="I21" t="str">
        <f>HYPERLINK("https://www.ncbi.nlm.nih.gov/nucleotide/FJ406852.1?report=genbank&amp;log$=nucltop&amp;blast_rank=19&amp;RID=K5DB87FD014","FJ406852.1")</f>
        <v>FJ406852.1</v>
      </c>
    </row>
    <row r="22" spans="1:9">
      <c r="A22" t="s">
        <v>220</v>
      </c>
      <c r="B22" t="s">
        <v>12</v>
      </c>
      <c r="C22">
        <v>479</v>
      </c>
      <c r="D22">
        <v>479</v>
      </c>
      <c r="E22" s="1">
        <v>1</v>
      </c>
      <c r="F22" s="2" t="s">
        <v>228</v>
      </c>
      <c r="G22">
        <v>100</v>
      </c>
      <c r="H22">
        <v>578</v>
      </c>
      <c r="I22" t="str">
        <f>HYPERLINK("https://www.ncbi.nlm.nih.gov/nucleotide/KM577616.1?report=genbank&amp;log$=nucltop&amp;blast_rank=20&amp;RID=K5DB87FD014","KM577616.1")</f>
        <v>KM577616.1</v>
      </c>
    </row>
    <row r="23" spans="1:9">
      <c r="A23" t="s">
        <v>124</v>
      </c>
      <c r="B23" t="s">
        <v>12</v>
      </c>
      <c r="C23">
        <v>479</v>
      </c>
      <c r="D23">
        <v>479</v>
      </c>
      <c r="E23" s="1">
        <v>1</v>
      </c>
      <c r="F23" s="2" t="s">
        <v>228</v>
      </c>
      <c r="G23">
        <v>100</v>
      </c>
      <c r="H23">
        <v>1938</v>
      </c>
      <c r="I23" t="str">
        <f>HYPERLINK("https://www.ncbi.nlm.nih.gov/nucleotide/HM000327.1?report=genbank&amp;log$=nucltop&amp;blast_rank=21&amp;RID=K5DB87FD014","HM000327.1")</f>
        <v>HM000327.1</v>
      </c>
    </row>
    <row r="24" spans="1:9">
      <c r="A24" t="s">
        <v>217</v>
      </c>
      <c r="B24" t="s">
        <v>12</v>
      </c>
      <c r="C24">
        <v>479</v>
      </c>
      <c r="D24">
        <v>479</v>
      </c>
      <c r="E24" s="1">
        <v>1</v>
      </c>
      <c r="F24" s="2" t="s">
        <v>228</v>
      </c>
      <c r="G24">
        <v>100</v>
      </c>
      <c r="H24">
        <v>741</v>
      </c>
      <c r="I24" t="str">
        <f>HYPERLINK("https://www.ncbi.nlm.nih.gov/nucleotide/KU526034.1?report=genbank&amp;log$=nucltop&amp;blast_rank=22&amp;RID=K5DB87FD014","KU526034.1")</f>
        <v>KU526034.1</v>
      </c>
    </row>
    <row r="25" spans="1:9" s="3" customFormat="1">
      <c r="A25" s="3" t="s">
        <v>113</v>
      </c>
      <c r="B25" s="3" t="s">
        <v>12</v>
      </c>
      <c r="C25" s="3">
        <v>479</v>
      </c>
      <c r="D25" s="3">
        <v>479</v>
      </c>
      <c r="E25" s="4">
        <v>1</v>
      </c>
      <c r="F25" s="5" t="s">
        <v>228</v>
      </c>
      <c r="G25" s="3">
        <v>100</v>
      </c>
      <c r="H25" s="3">
        <v>1974</v>
      </c>
      <c r="I25" s="3" t="str">
        <f>HYPERLINK("https://www.ncbi.nlm.nih.gov/nucleotide/FJ556049.1?report=genbank&amp;log$=nucltop&amp;blast_rank=23&amp;RID=K5DB87FD014","FJ556049.1")</f>
        <v>FJ556049.1</v>
      </c>
    </row>
    <row r="26" spans="1:9">
      <c r="A26" t="s">
        <v>216</v>
      </c>
      <c r="B26" t="s">
        <v>12</v>
      </c>
      <c r="C26">
        <v>479</v>
      </c>
      <c r="D26">
        <v>479</v>
      </c>
      <c r="E26" s="1">
        <v>1</v>
      </c>
      <c r="F26" s="2" t="s">
        <v>228</v>
      </c>
      <c r="G26">
        <v>100</v>
      </c>
      <c r="H26">
        <v>762</v>
      </c>
      <c r="I26" t="str">
        <f>HYPERLINK("https://www.ncbi.nlm.nih.gov/nucleotide/KU526053.1?report=genbank&amp;log$=nucltop&amp;blast_rank=24&amp;RID=K5DB87FD014","KU526053.1")</f>
        <v>KU526053.1</v>
      </c>
    </row>
    <row r="27" spans="1:9">
      <c r="A27" t="s">
        <v>114</v>
      </c>
      <c r="B27" t="s">
        <v>12</v>
      </c>
      <c r="C27">
        <v>479</v>
      </c>
      <c r="D27">
        <v>479</v>
      </c>
      <c r="E27" s="1">
        <v>1</v>
      </c>
      <c r="F27" s="2" t="s">
        <v>228</v>
      </c>
      <c r="G27">
        <v>100</v>
      </c>
      <c r="H27">
        <v>1980</v>
      </c>
      <c r="I27" t="str">
        <f>HYPERLINK("https://www.ncbi.nlm.nih.gov/nucleotide/FJ556089.1?report=genbank&amp;log$=nucltop&amp;blast_rank=25&amp;RID=K5DB87FD014","FJ556089.1")</f>
        <v>FJ556089.1</v>
      </c>
    </row>
    <row r="28" spans="1:9">
      <c r="A28" t="s">
        <v>215</v>
      </c>
      <c r="B28" t="s">
        <v>12</v>
      </c>
      <c r="C28">
        <v>479</v>
      </c>
      <c r="D28">
        <v>479</v>
      </c>
      <c r="E28" s="1">
        <v>1</v>
      </c>
      <c r="F28" s="2" t="s">
        <v>228</v>
      </c>
      <c r="G28">
        <v>100</v>
      </c>
      <c r="H28">
        <v>690</v>
      </c>
      <c r="I28" t="str">
        <f>HYPERLINK("https://www.ncbi.nlm.nih.gov/nucleotide/KU526041.1?report=genbank&amp;log$=nucltop&amp;blast_rank=26&amp;RID=K5DB87FD014","KU526041.1")</f>
        <v>KU526041.1</v>
      </c>
    </row>
    <row r="29" spans="1:9">
      <c r="A29" t="s">
        <v>214</v>
      </c>
      <c r="B29" t="s">
        <v>12</v>
      </c>
      <c r="C29">
        <v>479</v>
      </c>
      <c r="D29">
        <v>479</v>
      </c>
      <c r="E29" s="1">
        <v>1</v>
      </c>
      <c r="F29" s="2" t="s">
        <v>228</v>
      </c>
      <c r="G29">
        <v>100</v>
      </c>
      <c r="H29">
        <v>578</v>
      </c>
      <c r="I29" t="str">
        <f>HYPERLINK("https://www.ncbi.nlm.nih.gov/nucleotide/KM577614.1?report=genbank&amp;log$=nucltop&amp;blast_rank=27&amp;RID=K5DB87FD014","KM577614.1")</f>
        <v>KM577614.1</v>
      </c>
    </row>
    <row r="30" spans="1:9">
      <c r="A30" t="s">
        <v>112</v>
      </c>
      <c r="B30" t="s">
        <v>12</v>
      </c>
      <c r="C30">
        <v>479</v>
      </c>
      <c r="D30">
        <v>479</v>
      </c>
      <c r="E30" s="1">
        <v>1</v>
      </c>
      <c r="F30" s="2" t="s">
        <v>228</v>
      </c>
      <c r="G30">
        <v>100</v>
      </c>
      <c r="H30">
        <v>1980</v>
      </c>
      <c r="I30" t="str">
        <f>HYPERLINK("https://www.ncbi.nlm.nih.gov/nucleotide/FJ556055.1?report=genbank&amp;log$=nucltop&amp;blast_rank=28&amp;RID=K5DB87FD014","FJ556055.1")</f>
        <v>FJ556055.1</v>
      </c>
    </row>
    <row r="31" spans="1:9">
      <c r="A31" t="s">
        <v>242</v>
      </c>
      <c r="B31" t="s">
        <v>12</v>
      </c>
      <c r="C31">
        <v>479</v>
      </c>
      <c r="D31">
        <v>479</v>
      </c>
      <c r="E31" s="1">
        <v>1</v>
      </c>
      <c r="F31" s="2" t="s">
        <v>228</v>
      </c>
      <c r="G31">
        <v>100</v>
      </c>
      <c r="H31">
        <v>336</v>
      </c>
      <c r="I31" t="str">
        <f>HYPERLINK("https://www.ncbi.nlm.nih.gov/nucleotide/KU526037.1?report=genbank&amp;log$=nucltop&amp;blast_rank=29&amp;RID=K5DB87FD014","KU526037.1")</f>
        <v>KU526037.1</v>
      </c>
    </row>
    <row r="32" spans="1:9">
      <c r="A32" t="s">
        <v>118</v>
      </c>
      <c r="B32" t="s">
        <v>12</v>
      </c>
      <c r="C32">
        <v>479</v>
      </c>
      <c r="D32">
        <v>479</v>
      </c>
      <c r="E32" s="1">
        <v>1</v>
      </c>
      <c r="F32" s="2" t="s">
        <v>228</v>
      </c>
      <c r="G32">
        <v>100</v>
      </c>
      <c r="H32">
        <v>1938</v>
      </c>
      <c r="I32" t="str">
        <f>HYPERLINK("https://www.ncbi.nlm.nih.gov/nucleotide/HM000326.1?report=genbank&amp;log$=nucltop&amp;blast_rank=30&amp;RID=K5DB87FD014","HM000326.1")</f>
        <v>HM000326.1</v>
      </c>
    </row>
    <row r="33" spans="1:9" s="3" customFormat="1">
      <c r="A33" s="3" t="s">
        <v>125</v>
      </c>
      <c r="B33" s="3" t="s">
        <v>12</v>
      </c>
      <c r="C33" s="3">
        <v>479</v>
      </c>
      <c r="D33" s="3">
        <v>479</v>
      </c>
      <c r="E33" s="4">
        <v>1</v>
      </c>
      <c r="F33" s="5" t="s">
        <v>228</v>
      </c>
      <c r="G33" s="3">
        <v>100</v>
      </c>
      <c r="H33" s="3">
        <v>1938</v>
      </c>
      <c r="I33" s="3" t="str">
        <f>HYPERLINK("https://www.ncbi.nlm.nih.gov/nucleotide/HM000325.1?report=genbank&amp;log$=nucltop&amp;blast_rank=31&amp;RID=K5DB87FD014","HM000325.1")</f>
        <v>HM000325.1</v>
      </c>
    </row>
    <row r="34" spans="1:9">
      <c r="A34" t="s">
        <v>188</v>
      </c>
      <c r="B34" t="s">
        <v>12</v>
      </c>
      <c r="C34">
        <v>479</v>
      </c>
      <c r="D34">
        <v>479</v>
      </c>
      <c r="E34" s="1">
        <v>1</v>
      </c>
      <c r="F34" s="2" t="s">
        <v>228</v>
      </c>
      <c r="G34">
        <v>100</v>
      </c>
      <c r="H34">
        <v>578</v>
      </c>
      <c r="I34" t="str">
        <f>HYPERLINK("https://www.ncbi.nlm.nih.gov/nucleotide/KM577617.1?report=genbank&amp;log$=nucltop&amp;blast_rank=32&amp;RID=K5DB87FD014","KM577617.1")</f>
        <v>KM577617.1</v>
      </c>
    </row>
    <row r="35" spans="1:9">
      <c r="A35" t="s">
        <v>115</v>
      </c>
      <c r="B35" t="s">
        <v>12</v>
      </c>
      <c r="C35">
        <v>479</v>
      </c>
      <c r="D35">
        <v>479</v>
      </c>
      <c r="E35" s="1">
        <v>1</v>
      </c>
      <c r="F35" s="2" t="s">
        <v>228</v>
      </c>
      <c r="G35">
        <v>100</v>
      </c>
      <c r="H35">
        <v>1980</v>
      </c>
      <c r="I35" t="str">
        <f>HYPERLINK("https://www.ncbi.nlm.nih.gov/nucleotide/FJ556050.1?report=genbank&amp;log$=nucltop&amp;blast_rank=33&amp;RID=K5DB87FD014","FJ556050.1")</f>
        <v>FJ556050.1</v>
      </c>
    </row>
    <row r="36" spans="1:9">
      <c r="A36" t="s">
        <v>104</v>
      </c>
      <c r="B36" t="s">
        <v>12</v>
      </c>
      <c r="C36">
        <v>479</v>
      </c>
      <c r="D36">
        <v>479</v>
      </c>
      <c r="E36" s="1">
        <v>1</v>
      </c>
      <c r="F36" s="2" t="s">
        <v>228</v>
      </c>
      <c r="G36">
        <v>100</v>
      </c>
      <c r="H36">
        <v>1980</v>
      </c>
      <c r="I36" t="str">
        <f>HYPERLINK("https://www.ncbi.nlm.nih.gov/nucleotide/FJ556053.1?report=genbank&amp;log$=nucltop&amp;blast_rank=34&amp;RID=K5DB87FD014","FJ556053.1")</f>
        <v>FJ556053.1</v>
      </c>
    </row>
    <row r="37" spans="1:9">
      <c r="A37" t="s">
        <v>186</v>
      </c>
      <c r="B37" t="s">
        <v>12</v>
      </c>
      <c r="C37">
        <v>479</v>
      </c>
      <c r="D37">
        <v>479</v>
      </c>
      <c r="E37" s="1">
        <v>1</v>
      </c>
      <c r="F37" s="2" t="s">
        <v>228</v>
      </c>
      <c r="G37">
        <v>100</v>
      </c>
      <c r="H37">
        <v>578</v>
      </c>
      <c r="I37" t="str">
        <f>HYPERLINK("https://www.ncbi.nlm.nih.gov/nucleotide/KM577615.1?report=genbank&amp;log$=nucltop&amp;blast_rank=35&amp;RID=K5DB87FD014","KM577615.1")</f>
        <v>KM577615.1</v>
      </c>
    </row>
    <row r="38" spans="1:9">
      <c r="A38" t="s">
        <v>123</v>
      </c>
      <c r="B38" t="s">
        <v>12</v>
      </c>
      <c r="C38">
        <v>479</v>
      </c>
      <c r="D38">
        <v>479</v>
      </c>
      <c r="E38" s="1">
        <v>1</v>
      </c>
      <c r="F38" s="2" t="s">
        <v>228</v>
      </c>
      <c r="G38">
        <v>100</v>
      </c>
      <c r="H38">
        <v>1938</v>
      </c>
      <c r="I38" t="str">
        <f>HYPERLINK("https://www.ncbi.nlm.nih.gov/nucleotide/HM000328.1?report=genbank&amp;log$=nucltop&amp;blast_rank=36&amp;RID=K5DB87FD014","HM000328.1")</f>
        <v>HM000328.1</v>
      </c>
    </row>
    <row r="39" spans="1:9">
      <c r="A39" t="s">
        <v>122</v>
      </c>
      <c r="B39" t="s">
        <v>12</v>
      </c>
      <c r="C39">
        <v>479</v>
      </c>
      <c r="D39">
        <v>479</v>
      </c>
      <c r="E39" s="1">
        <v>1</v>
      </c>
      <c r="F39" s="2" t="s">
        <v>228</v>
      </c>
      <c r="G39">
        <v>100</v>
      </c>
      <c r="H39">
        <v>1947</v>
      </c>
      <c r="I39" t="str">
        <f>HYPERLINK("https://www.ncbi.nlm.nih.gov/nucleotide/HM000320.1?report=genbank&amp;log$=nucltop&amp;blast_rank=37&amp;RID=K5DB87FD014","HM000320.1")</f>
        <v>HM000320.1</v>
      </c>
    </row>
    <row r="40" spans="1:9">
      <c r="A40" t="s">
        <v>211</v>
      </c>
      <c r="B40" t="s">
        <v>12</v>
      </c>
      <c r="C40">
        <v>479</v>
      </c>
      <c r="D40">
        <v>479</v>
      </c>
      <c r="E40" s="1">
        <v>1</v>
      </c>
      <c r="F40" s="2" t="s">
        <v>228</v>
      </c>
      <c r="G40">
        <v>100</v>
      </c>
      <c r="H40">
        <v>716</v>
      </c>
      <c r="I40" t="str">
        <f>HYPERLINK("https://www.ncbi.nlm.nih.gov/nucleotide/KU526059.1?report=genbank&amp;log$=nucltop&amp;blast_rank=38&amp;RID=K5DB87FD014","KU526059.1")</f>
        <v>KU526059.1</v>
      </c>
    </row>
    <row r="41" spans="1:9">
      <c r="A41" t="s">
        <v>117</v>
      </c>
      <c r="B41" t="s">
        <v>12</v>
      </c>
      <c r="C41">
        <v>479</v>
      </c>
      <c r="D41">
        <v>479</v>
      </c>
      <c r="E41" s="1">
        <v>1</v>
      </c>
      <c r="F41" s="2" t="s">
        <v>228</v>
      </c>
      <c r="G41">
        <v>100</v>
      </c>
      <c r="H41">
        <v>1938</v>
      </c>
      <c r="I41" t="str">
        <f>HYPERLINK("https://www.ncbi.nlm.nih.gov/nucleotide/HM000322.1?report=genbank&amp;log$=nucltop&amp;blast_rank=39&amp;RID=K5DB87FD014","HM000322.1")</f>
        <v>HM000322.1</v>
      </c>
    </row>
    <row r="42" spans="1:9">
      <c r="A42" t="s">
        <v>209</v>
      </c>
      <c r="B42" t="s">
        <v>12</v>
      </c>
      <c r="C42">
        <v>479</v>
      </c>
      <c r="D42">
        <v>479</v>
      </c>
      <c r="E42" s="1">
        <v>1</v>
      </c>
      <c r="F42" s="2" t="s">
        <v>228</v>
      </c>
      <c r="G42">
        <v>100</v>
      </c>
      <c r="H42">
        <v>759</v>
      </c>
      <c r="I42" t="str">
        <f>HYPERLINK("https://www.ncbi.nlm.nih.gov/nucleotide/KU526062.1?report=genbank&amp;log$=nucltop&amp;blast_rank=40&amp;RID=K5DB87FD014","KU526062.1")</f>
        <v>KU526062.1</v>
      </c>
    </row>
    <row r="43" spans="1:9">
      <c r="A43" t="s">
        <v>127</v>
      </c>
      <c r="B43" t="s">
        <v>12</v>
      </c>
      <c r="C43">
        <v>457</v>
      </c>
      <c r="D43">
        <v>457</v>
      </c>
      <c r="E43" s="1">
        <v>1</v>
      </c>
      <c r="F43" s="2" t="s">
        <v>241</v>
      </c>
      <c r="G43">
        <v>98.46</v>
      </c>
      <c r="H43">
        <v>1920</v>
      </c>
      <c r="I43" t="str">
        <f>HYPERLINK("https://www.ncbi.nlm.nih.gov/nucleotide/HM000319.1?report=genbank&amp;log$=nucltop&amp;blast_rank=41&amp;RID=K5DB87FD014","HM000319.1")</f>
        <v>HM000319.1</v>
      </c>
    </row>
    <row r="44" spans="1:9">
      <c r="A44" t="s">
        <v>218</v>
      </c>
      <c r="B44" t="s">
        <v>12</v>
      </c>
      <c r="C44">
        <v>444</v>
      </c>
      <c r="D44">
        <v>444</v>
      </c>
      <c r="E44" s="1">
        <v>0.93</v>
      </c>
      <c r="F44" s="2" t="s">
        <v>240</v>
      </c>
      <c r="G44">
        <v>100</v>
      </c>
      <c r="H44">
        <v>677</v>
      </c>
      <c r="I44" t="str">
        <f>HYPERLINK("https://www.ncbi.nlm.nih.gov/nucleotide/KU526035.1?report=genbank&amp;log$=nucltop&amp;blast_rank=42&amp;RID=K5DB87FD014","KU526035.1")</f>
        <v>KU526035.1</v>
      </c>
    </row>
    <row r="45" spans="1:9">
      <c r="A45" t="s">
        <v>206</v>
      </c>
      <c r="B45" t="s">
        <v>12</v>
      </c>
      <c r="C45">
        <v>379</v>
      </c>
      <c r="D45">
        <v>379</v>
      </c>
      <c r="E45" s="1">
        <v>0.8</v>
      </c>
      <c r="F45" s="2" t="s">
        <v>239</v>
      </c>
      <c r="G45">
        <v>99.52</v>
      </c>
      <c r="H45">
        <v>1361</v>
      </c>
      <c r="I45" t="str">
        <f>HYPERLINK("https://www.ncbi.nlm.nih.gov/nucleotide/KM589604.1?report=genbank&amp;log$=nucltop&amp;blast_rank=43&amp;RID=K5DB87FD014","KM589604.1")</f>
        <v>KM589604.1</v>
      </c>
    </row>
    <row r="46" spans="1:9">
      <c r="A46" t="s">
        <v>129</v>
      </c>
      <c r="B46" t="s">
        <v>12</v>
      </c>
      <c r="C46">
        <v>379</v>
      </c>
      <c r="D46">
        <v>379</v>
      </c>
      <c r="E46" s="1">
        <v>0.8</v>
      </c>
      <c r="F46" s="2" t="s">
        <v>239</v>
      </c>
      <c r="G46">
        <v>99.52</v>
      </c>
      <c r="H46">
        <v>1982</v>
      </c>
      <c r="I46" t="str">
        <f>HYPERLINK("https://www.ncbi.nlm.nih.gov/nucleotide/FJ406851.1?report=genbank&amp;log$=nucltop&amp;blast_rank=44&amp;RID=K5DB87FD014","FJ406851.1")</f>
        <v>FJ406851.1</v>
      </c>
    </row>
    <row r="47" spans="1:9">
      <c r="A47" t="s">
        <v>204</v>
      </c>
      <c r="B47" t="s">
        <v>12</v>
      </c>
      <c r="C47">
        <v>379</v>
      </c>
      <c r="D47">
        <v>379</v>
      </c>
      <c r="E47" s="1">
        <v>0.8</v>
      </c>
      <c r="F47" s="2" t="s">
        <v>239</v>
      </c>
      <c r="G47">
        <v>99.52</v>
      </c>
      <c r="H47">
        <v>2187</v>
      </c>
      <c r="I47" t="str">
        <f>HYPERLINK("https://www.ncbi.nlm.nih.gov/nucleotide/HM000348.1?report=genbank&amp;log$=nucltop&amp;blast_rank=45&amp;RID=K5DB87FD014","HM000348.1")</f>
        <v>HM000348.1</v>
      </c>
    </row>
    <row r="48" spans="1:9">
      <c r="A48" t="s">
        <v>173</v>
      </c>
      <c r="B48" t="s">
        <v>12</v>
      </c>
      <c r="C48">
        <v>379</v>
      </c>
      <c r="D48">
        <v>379</v>
      </c>
      <c r="E48" s="1">
        <v>0.8</v>
      </c>
      <c r="F48" s="2" t="s">
        <v>239</v>
      </c>
      <c r="G48">
        <v>99.52</v>
      </c>
      <c r="H48">
        <v>1521</v>
      </c>
      <c r="I48" t="str">
        <f>HYPERLINK("https://www.ncbi.nlm.nih.gov/nucleotide/KU526181.1?report=genbank&amp;log$=nucltop&amp;blast_rank=46&amp;RID=K5DB87FD014","KU526181.1")</f>
        <v>KU526181.1</v>
      </c>
    </row>
    <row r="49" spans="1:9">
      <c r="A49" t="s">
        <v>202</v>
      </c>
      <c r="B49" t="s">
        <v>12</v>
      </c>
      <c r="C49">
        <v>379</v>
      </c>
      <c r="D49">
        <v>379</v>
      </c>
      <c r="E49" s="1">
        <v>0.8</v>
      </c>
      <c r="F49" s="2" t="s">
        <v>239</v>
      </c>
      <c r="G49">
        <v>99.52</v>
      </c>
      <c r="H49">
        <v>1289</v>
      </c>
      <c r="I49" t="str">
        <f>HYPERLINK("https://www.ncbi.nlm.nih.gov/nucleotide/KU526183.1?report=genbank&amp;log$=nucltop&amp;blast_rank=47&amp;RID=K5DB87FD014","KU526183.1")</f>
        <v>KU526183.1</v>
      </c>
    </row>
    <row r="50" spans="1:9">
      <c r="A50" t="s">
        <v>201</v>
      </c>
      <c r="B50" t="s">
        <v>12</v>
      </c>
      <c r="C50">
        <v>379</v>
      </c>
      <c r="D50">
        <v>379</v>
      </c>
      <c r="E50" s="1">
        <v>0.8</v>
      </c>
      <c r="F50" s="2" t="s">
        <v>239</v>
      </c>
      <c r="G50">
        <v>99.52</v>
      </c>
      <c r="H50">
        <v>2187</v>
      </c>
      <c r="I50" t="str">
        <f>HYPERLINK("https://www.ncbi.nlm.nih.gov/nucleotide/HM000381.1?report=genbank&amp;log$=nucltop&amp;blast_rank=48&amp;RID=K5DB87FD014","HM000381.1")</f>
        <v>HM000381.1</v>
      </c>
    </row>
    <row r="51" spans="1:9">
      <c r="A51" t="s">
        <v>198</v>
      </c>
      <c r="B51" t="s">
        <v>12</v>
      </c>
      <c r="C51">
        <v>379</v>
      </c>
      <c r="D51">
        <v>379</v>
      </c>
      <c r="E51" s="1">
        <v>0.8</v>
      </c>
      <c r="F51" s="2" t="s">
        <v>239</v>
      </c>
      <c r="G51">
        <v>99.52</v>
      </c>
      <c r="H51">
        <v>578</v>
      </c>
      <c r="I51" t="str">
        <f>HYPERLINK("https://www.ncbi.nlm.nih.gov/nucleotide/KM577607.1?report=genbank&amp;log$=nucltop&amp;blast_rank=49&amp;RID=K5DB87FD014","KM577607.1")</f>
        <v>KM577607.1</v>
      </c>
    </row>
    <row r="52" spans="1:9">
      <c r="A52" t="s">
        <v>219</v>
      </c>
      <c r="B52" t="s">
        <v>12</v>
      </c>
      <c r="C52">
        <v>379</v>
      </c>
      <c r="D52">
        <v>379</v>
      </c>
      <c r="E52" s="1">
        <v>0.8</v>
      </c>
      <c r="F52" s="2" t="s">
        <v>239</v>
      </c>
      <c r="G52">
        <v>99.52</v>
      </c>
      <c r="H52">
        <v>578</v>
      </c>
      <c r="I52" t="str">
        <f>HYPERLINK("https://www.ncbi.nlm.nih.gov/nucleotide/KM577609.1?report=genbank&amp;log$=nucltop&amp;blast_rank=50&amp;RID=K5DB87FD014","KM577609.1")</f>
        <v>KM577609.1</v>
      </c>
    </row>
    <row r="53" spans="1:9">
      <c r="A53" t="s">
        <v>197</v>
      </c>
      <c r="B53" t="s">
        <v>12</v>
      </c>
      <c r="C53">
        <v>379</v>
      </c>
      <c r="D53">
        <v>379</v>
      </c>
      <c r="E53" s="1">
        <v>0.8</v>
      </c>
      <c r="F53" s="2" t="s">
        <v>239</v>
      </c>
      <c r="G53">
        <v>99.52</v>
      </c>
      <c r="H53">
        <v>2187</v>
      </c>
      <c r="I53" t="str">
        <f>HYPERLINK("https://www.ncbi.nlm.nih.gov/nucleotide/HM000352.1?report=genbank&amp;log$=nucltop&amp;blast_rank=51&amp;RID=K5DB87FD014","HM000352.1")</f>
        <v>HM000352.1</v>
      </c>
    </row>
    <row r="54" spans="1:9">
      <c r="A54" t="s">
        <v>196</v>
      </c>
      <c r="B54" t="s">
        <v>12</v>
      </c>
      <c r="C54">
        <v>379</v>
      </c>
      <c r="D54">
        <v>379</v>
      </c>
      <c r="E54" s="1">
        <v>0.8</v>
      </c>
      <c r="F54" s="2" t="s">
        <v>239</v>
      </c>
      <c r="G54">
        <v>99.52</v>
      </c>
      <c r="H54">
        <v>1361</v>
      </c>
      <c r="I54" t="str">
        <f>HYPERLINK("https://www.ncbi.nlm.nih.gov/nucleotide/KM589603.1?report=genbank&amp;log$=nucltop&amp;blast_rank=52&amp;RID=K5DB87FD014","KM589603.1")</f>
        <v>KM589603.1</v>
      </c>
    </row>
    <row r="55" spans="1:9">
      <c r="A55" t="s">
        <v>128</v>
      </c>
      <c r="B55" t="s">
        <v>12</v>
      </c>
      <c r="C55">
        <v>379</v>
      </c>
      <c r="D55">
        <v>379</v>
      </c>
      <c r="E55" s="1">
        <v>0.8</v>
      </c>
      <c r="F55" s="2" t="s">
        <v>239</v>
      </c>
      <c r="G55">
        <v>99.52</v>
      </c>
      <c r="H55">
        <v>1984</v>
      </c>
      <c r="I55" t="str">
        <f>HYPERLINK("https://www.ncbi.nlm.nih.gov/nucleotide/FJ406853.1?report=genbank&amp;log$=nucltop&amp;blast_rank=53&amp;RID=K5DB87FD014","FJ406853.1")</f>
        <v>FJ406853.1</v>
      </c>
    </row>
    <row r="56" spans="1:9">
      <c r="A56" t="s">
        <v>175</v>
      </c>
      <c r="B56" t="s">
        <v>12</v>
      </c>
      <c r="C56">
        <v>379</v>
      </c>
      <c r="D56">
        <v>379</v>
      </c>
      <c r="E56" s="1">
        <v>0.8</v>
      </c>
      <c r="F56" s="2" t="s">
        <v>239</v>
      </c>
      <c r="G56">
        <v>99.52</v>
      </c>
      <c r="H56">
        <v>1361</v>
      </c>
      <c r="I56" t="str">
        <f>HYPERLINK("https://www.ncbi.nlm.nih.gov/nucleotide/KM589605.1?report=genbank&amp;log$=nucltop&amp;blast_rank=54&amp;RID=K5DB87FD014","KM589605.1")</f>
        <v>KM589605.1</v>
      </c>
    </row>
    <row r="57" spans="1:9">
      <c r="A57" t="s">
        <v>193</v>
      </c>
      <c r="B57" t="s">
        <v>12</v>
      </c>
      <c r="C57">
        <v>379</v>
      </c>
      <c r="D57">
        <v>379</v>
      </c>
      <c r="E57" s="1">
        <v>0.8</v>
      </c>
      <c r="F57" s="2" t="s">
        <v>239</v>
      </c>
      <c r="G57">
        <v>99.52</v>
      </c>
      <c r="H57">
        <v>578</v>
      </c>
      <c r="I57" t="str">
        <f>HYPERLINK("https://www.ncbi.nlm.nih.gov/nucleotide/KM577610.1?report=genbank&amp;log$=nucltop&amp;blast_rank=55&amp;RID=K5DB87FD014","KM577610.1")</f>
        <v>KM577610.1</v>
      </c>
    </row>
    <row r="58" spans="1:9">
      <c r="A58" t="s">
        <v>191</v>
      </c>
      <c r="B58" t="s">
        <v>12</v>
      </c>
      <c r="C58">
        <v>379</v>
      </c>
      <c r="D58">
        <v>379</v>
      </c>
      <c r="E58" s="1">
        <v>0.8</v>
      </c>
      <c r="F58" s="2" t="s">
        <v>239</v>
      </c>
      <c r="G58">
        <v>99.52</v>
      </c>
      <c r="H58">
        <v>2199</v>
      </c>
      <c r="I58" t="str">
        <f>HYPERLINK("https://www.ncbi.nlm.nih.gov/nucleotide/HM000342.1?report=genbank&amp;log$=nucltop&amp;blast_rank=56&amp;RID=K5DB87FD014","HM000342.1")</f>
        <v>HM000342.1</v>
      </c>
    </row>
    <row r="59" spans="1:9">
      <c r="A59" t="s">
        <v>190</v>
      </c>
      <c r="B59" t="s">
        <v>12</v>
      </c>
      <c r="C59">
        <v>379</v>
      </c>
      <c r="D59">
        <v>379</v>
      </c>
      <c r="E59" s="1">
        <v>0.8</v>
      </c>
      <c r="F59" s="2" t="s">
        <v>239</v>
      </c>
      <c r="G59">
        <v>99.52</v>
      </c>
      <c r="H59">
        <v>1301</v>
      </c>
      <c r="I59" t="str">
        <f>HYPERLINK("https://www.ncbi.nlm.nih.gov/nucleotide/KU526193.1?report=genbank&amp;log$=nucltop&amp;blast_rank=57&amp;RID=K5DB87FD014","KU526193.1")</f>
        <v>KU526193.1</v>
      </c>
    </row>
    <row r="60" spans="1:9">
      <c r="A60" t="s">
        <v>189</v>
      </c>
      <c r="B60" t="s">
        <v>12</v>
      </c>
      <c r="C60">
        <v>379</v>
      </c>
      <c r="D60">
        <v>379</v>
      </c>
      <c r="E60" s="1">
        <v>0.8</v>
      </c>
      <c r="F60" s="2" t="s">
        <v>239</v>
      </c>
      <c r="G60">
        <v>99.52</v>
      </c>
      <c r="H60">
        <v>2187</v>
      </c>
      <c r="I60" t="str">
        <f>HYPERLINK("https://www.ncbi.nlm.nih.gov/nucleotide/HM000355.1?report=genbank&amp;log$=nucltop&amp;blast_rank=58&amp;RID=K5DB87FD014","HM000355.1")</f>
        <v>HM000355.1</v>
      </c>
    </row>
    <row r="61" spans="1:9">
      <c r="A61" t="s">
        <v>185</v>
      </c>
      <c r="B61" t="s">
        <v>12</v>
      </c>
      <c r="C61">
        <v>379</v>
      </c>
      <c r="D61">
        <v>379</v>
      </c>
      <c r="E61" s="1">
        <v>0.8</v>
      </c>
      <c r="F61" s="2" t="s">
        <v>239</v>
      </c>
      <c r="G61">
        <v>99.52</v>
      </c>
      <c r="H61">
        <v>2199</v>
      </c>
      <c r="I61" t="str">
        <f>HYPERLINK("https://www.ncbi.nlm.nih.gov/nucleotide/HM000383.1?report=genbank&amp;log$=nucltop&amp;blast_rank=59&amp;RID=K5DB87FD014","HM000383.1")</f>
        <v>HM000383.1</v>
      </c>
    </row>
    <row r="62" spans="1:9">
      <c r="A62" t="s">
        <v>183</v>
      </c>
      <c r="B62" t="s">
        <v>12</v>
      </c>
      <c r="C62">
        <v>379</v>
      </c>
      <c r="D62">
        <v>379</v>
      </c>
      <c r="E62" s="1">
        <v>0.8</v>
      </c>
      <c r="F62" s="2" t="s">
        <v>239</v>
      </c>
      <c r="G62">
        <v>99.52</v>
      </c>
      <c r="H62">
        <v>578</v>
      </c>
      <c r="I62" t="str">
        <f>HYPERLINK("https://www.ncbi.nlm.nih.gov/nucleotide/KM577608.1?report=genbank&amp;log$=nucltop&amp;blast_rank=60&amp;RID=K5DB87FD014","KM577608.1")</f>
        <v>KM577608.1</v>
      </c>
    </row>
    <row r="63" spans="1:9">
      <c r="A63" t="s">
        <v>182</v>
      </c>
      <c r="B63" t="s">
        <v>12</v>
      </c>
      <c r="C63">
        <v>379</v>
      </c>
      <c r="D63">
        <v>379</v>
      </c>
      <c r="E63" s="1">
        <v>0.8</v>
      </c>
      <c r="F63" s="2" t="s">
        <v>239</v>
      </c>
      <c r="G63">
        <v>99.52</v>
      </c>
      <c r="H63">
        <v>2187</v>
      </c>
      <c r="I63" t="str">
        <f>HYPERLINK("https://www.ncbi.nlm.nih.gov/nucleotide/HM000330.1?report=genbank&amp;log$=nucltop&amp;blast_rank=61&amp;RID=K5DB87FD014","HM000330.1")</f>
        <v>HM000330.1</v>
      </c>
    </row>
    <row r="64" spans="1:9">
      <c r="A64" t="s">
        <v>181</v>
      </c>
      <c r="B64" t="s">
        <v>12</v>
      </c>
      <c r="C64">
        <v>379</v>
      </c>
      <c r="D64">
        <v>379</v>
      </c>
      <c r="E64" s="1">
        <v>0.8</v>
      </c>
      <c r="F64" s="2" t="s">
        <v>239</v>
      </c>
      <c r="G64">
        <v>99.52</v>
      </c>
      <c r="H64">
        <v>578</v>
      </c>
      <c r="I64" t="str">
        <f>HYPERLINK("https://www.ncbi.nlm.nih.gov/nucleotide/KM577611.1?report=genbank&amp;log$=nucltop&amp;blast_rank=62&amp;RID=K5DB87FD014","KM577611.1")</f>
        <v>KM577611.1</v>
      </c>
    </row>
    <row r="65" spans="1:9">
      <c r="A65" t="s">
        <v>180</v>
      </c>
      <c r="B65" t="s">
        <v>12</v>
      </c>
      <c r="C65">
        <v>379</v>
      </c>
      <c r="D65">
        <v>379</v>
      </c>
      <c r="E65" s="1">
        <v>0.8</v>
      </c>
      <c r="F65" s="2" t="s">
        <v>239</v>
      </c>
      <c r="G65">
        <v>99.52</v>
      </c>
      <c r="H65">
        <v>1203</v>
      </c>
      <c r="I65" t="str">
        <f>HYPERLINK("https://www.ncbi.nlm.nih.gov/nucleotide/KU526212.1?report=genbank&amp;log$=nucltop&amp;blast_rank=63&amp;RID=K5DB87FD014","KU526212.1")</f>
        <v>KU526212.1</v>
      </c>
    </row>
    <row r="66" spans="1:9">
      <c r="A66" t="s">
        <v>179</v>
      </c>
      <c r="B66" t="s">
        <v>12</v>
      </c>
      <c r="C66">
        <v>379</v>
      </c>
      <c r="D66">
        <v>379</v>
      </c>
      <c r="E66" s="1">
        <v>0.8</v>
      </c>
      <c r="F66" s="2" t="s">
        <v>239</v>
      </c>
      <c r="G66">
        <v>99.52</v>
      </c>
      <c r="H66">
        <v>1298</v>
      </c>
      <c r="I66" t="str">
        <f>HYPERLINK("https://www.ncbi.nlm.nih.gov/nucleotide/KU526227.1?report=genbank&amp;log$=nucltop&amp;blast_rank=64&amp;RID=K5DB87FD014","KU526227.1")</f>
        <v>KU526227.1</v>
      </c>
    </row>
    <row r="67" spans="1:9">
      <c r="A67" t="s">
        <v>207</v>
      </c>
      <c r="B67" t="s">
        <v>12</v>
      </c>
      <c r="C67">
        <v>374</v>
      </c>
      <c r="D67">
        <v>374</v>
      </c>
      <c r="E67" s="1">
        <v>0.8</v>
      </c>
      <c r="F67" s="2" t="s">
        <v>238</v>
      </c>
      <c r="G67">
        <v>99.04</v>
      </c>
      <c r="H67">
        <v>1361</v>
      </c>
      <c r="I67" t="str">
        <f>HYPERLINK("https://www.ncbi.nlm.nih.gov/nucleotide/KM589601.1?report=genbank&amp;log$=nucltop&amp;blast_rank=65&amp;RID=K5DB87FD014","KM589601.1")</f>
        <v>KM589601.1</v>
      </c>
    </row>
    <row r="68" spans="1:9">
      <c r="A68" t="s">
        <v>205</v>
      </c>
      <c r="B68" t="s">
        <v>12</v>
      </c>
      <c r="C68">
        <v>374</v>
      </c>
      <c r="D68">
        <v>374</v>
      </c>
      <c r="E68" s="1">
        <v>0.8</v>
      </c>
      <c r="F68" s="2" t="s">
        <v>238</v>
      </c>
      <c r="G68">
        <v>99.04</v>
      </c>
      <c r="H68">
        <v>2187</v>
      </c>
      <c r="I68" t="str">
        <f>HYPERLINK("https://www.ncbi.nlm.nih.gov/nucleotide/HM000372.1?report=genbank&amp;log$=nucltop&amp;blast_rank=66&amp;RID=K5DB87FD014","HM000372.1")</f>
        <v>HM000372.1</v>
      </c>
    </row>
    <row r="69" spans="1:9">
      <c r="A69" t="s">
        <v>199</v>
      </c>
      <c r="B69" t="s">
        <v>12</v>
      </c>
      <c r="C69">
        <v>374</v>
      </c>
      <c r="D69">
        <v>374</v>
      </c>
      <c r="E69" s="1">
        <v>0.8</v>
      </c>
      <c r="F69" s="2" t="s">
        <v>238</v>
      </c>
      <c r="G69">
        <v>99.04</v>
      </c>
      <c r="H69">
        <v>1361</v>
      </c>
      <c r="I69" t="str">
        <f>HYPERLINK("https://www.ncbi.nlm.nih.gov/nucleotide/KM589602.1?report=genbank&amp;log$=nucltop&amp;blast_rank=67&amp;RID=K5DB87FD014","KM589602.1")</f>
        <v>KM589602.1</v>
      </c>
    </row>
    <row r="70" spans="1:9">
      <c r="A70" t="s">
        <v>195</v>
      </c>
      <c r="B70" t="s">
        <v>12</v>
      </c>
      <c r="C70">
        <v>374</v>
      </c>
      <c r="D70">
        <v>374</v>
      </c>
      <c r="E70" s="1">
        <v>0.8</v>
      </c>
      <c r="F70" s="2" t="s">
        <v>238</v>
      </c>
      <c r="G70">
        <v>99.04</v>
      </c>
      <c r="H70">
        <v>1272</v>
      </c>
      <c r="I70" t="str">
        <f>HYPERLINK("https://www.ncbi.nlm.nih.gov/nucleotide/KU526200.1?report=genbank&amp;log$=nucltop&amp;blast_rank=68&amp;RID=K5DB87FD014","KU526200.1")</f>
        <v>KU526200.1</v>
      </c>
    </row>
    <row r="71" spans="1:9">
      <c r="A71" t="s">
        <v>192</v>
      </c>
      <c r="B71" t="s">
        <v>12</v>
      </c>
      <c r="C71">
        <v>374</v>
      </c>
      <c r="D71">
        <v>374</v>
      </c>
      <c r="E71" s="1">
        <v>0.8</v>
      </c>
      <c r="F71" s="2" t="s">
        <v>238</v>
      </c>
      <c r="G71">
        <v>99.04</v>
      </c>
      <c r="H71">
        <v>1361</v>
      </c>
      <c r="I71" t="str">
        <f>HYPERLINK("https://www.ncbi.nlm.nih.gov/nucleotide/KM589600.1?report=genbank&amp;log$=nucltop&amp;blast_rank=69&amp;RID=K5DB87FD014","KM589600.1")</f>
        <v>KM589600.1</v>
      </c>
    </row>
    <row r="72" spans="1:9">
      <c r="A72" t="s">
        <v>170</v>
      </c>
      <c r="B72" t="s">
        <v>12</v>
      </c>
      <c r="C72">
        <v>374</v>
      </c>
      <c r="D72">
        <v>374</v>
      </c>
      <c r="E72" s="1">
        <v>0.8</v>
      </c>
      <c r="F72" s="2" t="s">
        <v>238</v>
      </c>
      <c r="G72">
        <v>99.04</v>
      </c>
      <c r="H72">
        <v>1312</v>
      </c>
      <c r="I72" t="str">
        <f>HYPERLINK("https://www.ncbi.nlm.nih.gov/nucleotide/KU526194.1?report=genbank&amp;log$=nucltop&amp;blast_rank=70&amp;RID=K5DB87FD014","KU526194.1")</f>
        <v>KU526194.1</v>
      </c>
    </row>
    <row r="73" spans="1:9">
      <c r="A73" t="s">
        <v>187</v>
      </c>
      <c r="B73" t="s">
        <v>12</v>
      </c>
      <c r="C73">
        <v>374</v>
      </c>
      <c r="D73">
        <v>374</v>
      </c>
      <c r="E73" s="1">
        <v>0.8</v>
      </c>
      <c r="F73" s="2" t="s">
        <v>238</v>
      </c>
      <c r="G73">
        <v>99.04</v>
      </c>
      <c r="H73">
        <v>2187</v>
      </c>
      <c r="I73" t="str">
        <f>HYPERLINK("https://www.ncbi.nlm.nih.gov/nucleotide/HM000379.1?report=genbank&amp;log$=nucltop&amp;blast_rank=71&amp;RID=K5DB87FD014","HM000379.1")</f>
        <v>HM000379.1</v>
      </c>
    </row>
    <row r="74" spans="1:9">
      <c r="A74" t="s">
        <v>169</v>
      </c>
      <c r="B74" t="s">
        <v>12</v>
      </c>
      <c r="C74">
        <v>363</v>
      </c>
      <c r="D74">
        <v>363</v>
      </c>
      <c r="E74" s="1">
        <v>0.8</v>
      </c>
      <c r="F74" s="2" t="s">
        <v>237</v>
      </c>
      <c r="G74">
        <v>98.08</v>
      </c>
      <c r="H74">
        <v>1298</v>
      </c>
      <c r="I74" t="str">
        <f>HYPERLINK("https://www.ncbi.nlm.nih.gov/nucleotide/KU526184.1?report=genbank&amp;log$=nucltop&amp;blast_rank=72&amp;RID=K5DB87FD014","KU526184.1")</f>
        <v>KU526184.1</v>
      </c>
    </row>
    <row r="75" spans="1:9">
      <c r="A75" t="s">
        <v>225</v>
      </c>
      <c r="B75" t="s">
        <v>12</v>
      </c>
      <c r="C75">
        <v>326</v>
      </c>
      <c r="D75">
        <v>326</v>
      </c>
      <c r="E75" s="1">
        <v>0.69</v>
      </c>
      <c r="F75" s="2" t="s">
        <v>236</v>
      </c>
      <c r="G75">
        <v>99.44</v>
      </c>
      <c r="H75">
        <v>520</v>
      </c>
      <c r="I75" t="str">
        <f>HYPERLINK("https://www.ncbi.nlm.nih.gov/nucleotide/KU526054.1?report=genbank&amp;log$=nucltop&amp;blast_rank=73&amp;RID=K5DB87FD014","KU526054.1")</f>
        <v>KU526054.1</v>
      </c>
    </row>
    <row r="76" spans="1:9">
      <c r="A76" t="s">
        <v>200</v>
      </c>
      <c r="B76" t="s">
        <v>12</v>
      </c>
      <c r="C76">
        <v>313</v>
      </c>
      <c r="D76">
        <v>313</v>
      </c>
      <c r="E76" s="1">
        <v>0.79</v>
      </c>
      <c r="F76" s="2" t="s">
        <v>235</v>
      </c>
      <c r="G76">
        <v>94.15</v>
      </c>
      <c r="H76">
        <v>736</v>
      </c>
      <c r="I76" t="str">
        <f>HYPERLINK("https://www.ncbi.nlm.nih.gov/nucleotide/KU526055.1?report=genbank&amp;log$=nucltop&amp;blast_rank=74&amp;RID=K5DB87FD014","KU526055.1")</f>
        <v>KU526055.1</v>
      </c>
    </row>
    <row r="77" spans="1:9">
      <c r="A77" t="s">
        <v>194</v>
      </c>
      <c r="B77" t="s">
        <v>12</v>
      </c>
      <c r="C77">
        <v>182</v>
      </c>
      <c r="D77">
        <v>182</v>
      </c>
      <c r="E77" s="1">
        <v>0.38</v>
      </c>
      <c r="F77" s="2" t="s">
        <v>234</v>
      </c>
      <c r="G77">
        <v>100</v>
      </c>
      <c r="H77">
        <v>571</v>
      </c>
      <c r="I77" t="str">
        <f>HYPERLINK("https://www.ncbi.nlm.nih.gov/nucleotide/KU526221.1?report=genbank&amp;log$=nucltop&amp;blast_rank=75&amp;RID=K5DB87FD014","KU526221.1")</f>
        <v>KU526221.1</v>
      </c>
    </row>
    <row r="78" spans="1:9">
      <c r="A78" t="s">
        <v>171</v>
      </c>
      <c r="B78" t="s">
        <v>12</v>
      </c>
      <c r="C78">
        <v>172</v>
      </c>
      <c r="D78">
        <v>172</v>
      </c>
      <c r="E78" s="1">
        <v>0.36</v>
      </c>
      <c r="F78" s="2" t="s">
        <v>233</v>
      </c>
      <c r="G78">
        <v>100</v>
      </c>
      <c r="H78">
        <v>566</v>
      </c>
      <c r="I78" t="str">
        <f>HYPERLINK("https://www.ncbi.nlm.nih.gov/nucleotide/KU526203.1?report=genbank&amp;log$=nucltop&amp;blast_rank=76&amp;RID=K5DB87FD014","KU526203.1")</f>
        <v>KU526203.1</v>
      </c>
    </row>
    <row r="79" spans="1:9">
      <c r="A79" t="s">
        <v>184</v>
      </c>
      <c r="B79" t="s">
        <v>12</v>
      </c>
      <c r="C79">
        <v>143</v>
      </c>
      <c r="D79">
        <v>143</v>
      </c>
      <c r="E79" s="1">
        <v>0.42</v>
      </c>
      <c r="F79" s="2" t="s">
        <v>232</v>
      </c>
      <c r="G79">
        <v>90</v>
      </c>
      <c r="H79">
        <v>464</v>
      </c>
      <c r="I79" t="str">
        <f>HYPERLINK("https://www.ncbi.nlm.nih.gov/nucleotide/KU526036.1?report=genbank&amp;log$=nucltop&amp;blast_rank=77&amp;RID=K5DB87FD014","KU526036.1")</f>
        <v>KU526036.1</v>
      </c>
    </row>
    <row r="80" spans="1:9">
      <c r="A80" t="s">
        <v>230</v>
      </c>
      <c r="B80" t="s">
        <v>12</v>
      </c>
      <c r="C80">
        <v>128</v>
      </c>
      <c r="D80">
        <v>128</v>
      </c>
      <c r="E80" s="1">
        <v>0.28999999999999998</v>
      </c>
      <c r="F80" s="2" t="s">
        <v>231</v>
      </c>
      <c r="G80">
        <v>97.33</v>
      </c>
      <c r="H80">
        <v>572</v>
      </c>
      <c r="I80" t="str">
        <f>HYPERLINK("https://www.ncbi.nlm.nih.gov/nucleotide/KM577605.1?report=genbank&amp;log$=nucltop&amp;blast_rank=78&amp;RID=K5DB87FD014","KM577605.1")</f>
        <v>KM577605.1</v>
      </c>
    </row>
    <row r="81" spans="1:9">
      <c r="A81" t="s">
        <v>68</v>
      </c>
      <c r="B81" t="s">
        <v>12</v>
      </c>
      <c r="C81">
        <v>128</v>
      </c>
      <c r="D81">
        <v>128</v>
      </c>
      <c r="E81" s="1">
        <v>0.28999999999999998</v>
      </c>
      <c r="F81" s="2" t="s">
        <v>231</v>
      </c>
      <c r="G81">
        <v>97.33</v>
      </c>
      <c r="H81">
        <v>1932</v>
      </c>
      <c r="I81" t="str">
        <f>HYPERLINK("https://www.ncbi.nlm.nih.gov/nucleotide/HM000290.1?report=genbank&amp;log$=nucltop&amp;blast_rank=79&amp;RID=K5DB87FD014","HM000290.1")</f>
        <v>HM000290.1</v>
      </c>
    </row>
    <row r="82" spans="1:9">
      <c r="A82" t="s">
        <v>40</v>
      </c>
      <c r="B82" t="s">
        <v>12</v>
      </c>
      <c r="C82">
        <v>128</v>
      </c>
      <c r="D82">
        <v>128</v>
      </c>
      <c r="E82" s="1">
        <v>0.28999999999999998</v>
      </c>
      <c r="F82" s="2" t="s">
        <v>231</v>
      </c>
      <c r="G82">
        <v>97.33</v>
      </c>
      <c r="H82">
        <v>1974</v>
      </c>
      <c r="I82" t="str">
        <f>HYPERLINK("https://www.ncbi.nlm.nih.gov/nucleotide/FJ556071.1?report=genbank&amp;log$=nucltop&amp;blast_rank=80&amp;RID=K5DB87FD014","FJ556071.1")</f>
        <v>FJ556071.1</v>
      </c>
    </row>
    <row r="83" spans="1:9">
      <c r="A83" t="s">
        <v>78</v>
      </c>
      <c r="B83" t="s">
        <v>12</v>
      </c>
      <c r="C83">
        <v>128</v>
      </c>
      <c r="D83">
        <v>128</v>
      </c>
      <c r="E83" s="1">
        <v>0.28999999999999998</v>
      </c>
      <c r="F83" s="2" t="s">
        <v>231</v>
      </c>
      <c r="G83">
        <v>97.33</v>
      </c>
      <c r="H83">
        <v>1932</v>
      </c>
      <c r="I83" t="str">
        <f>HYPERLINK("https://www.ncbi.nlm.nih.gov/nucleotide/HM000308.1?report=genbank&amp;log$=nucltop&amp;blast_rank=81&amp;RID=K5DB87FD014","HM000308.1")</f>
        <v>HM000308.1</v>
      </c>
    </row>
    <row r="84" spans="1:9">
      <c r="A84" t="s">
        <v>50</v>
      </c>
      <c r="B84" t="s">
        <v>12</v>
      </c>
      <c r="C84">
        <v>128</v>
      </c>
      <c r="D84">
        <v>128</v>
      </c>
      <c r="E84" s="1">
        <v>0.28999999999999998</v>
      </c>
      <c r="F84" s="2" t="s">
        <v>231</v>
      </c>
      <c r="G84">
        <v>97.33</v>
      </c>
      <c r="H84">
        <v>1974</v>
      </c>
      <c r="I84" t="str">
        <f>HYPERLINK("https://www.ncbi.nlm.nih.gov/nucleotide/FJ556047.1?report=genbank&amp;log$=nucltop&amp;blast_rank=82&amp;RID=K5DB87FD014","FJ556047.1")</f>
        <v>FJ556047.1</v>
      </c>
    </row>
    <row r="85" spans="1:9">
      <c r="A85" t="s">
        <v>94</v>
      </c>
      <c r="B85" t="s">
        <v>12</v>
      </c>
      <c r="C85">
        <v>128</v>
      </c>
      <c r="D85">
        <v>128</v>
      </c>
      <c r="E85" s="1">
        <v>0.28999999999999998</v>
      </c>
      <c r="F85" s="2" t="s">
        <v>231</v>
      </c>
      <c r="G85">
        <v>97.33</v>
      </c>
      <c r="H85">
        <v>1914</v>
      </c>
      <c r="I85" t="str">
        <f>HYPERLINK("https://www.ncbi.nlm.nih.gov/nucleotide/HM000299.1?report=genbank&amp;log$=nucltop&amp;blast_rank=83&amp;RID=K5DB87FD014","HM000299.1")</f>
        <v>HM000299.1</v>
      </c>
    </row>
    <row r="86" spans="1:9">
      <c r="A86" t="s">
        <v>42</v>
      </c>
      <c r="B86" t="s">
        <v>12</v>
      </c>
      <c r="C86">
        <v>128</v>
      </c>
      <c r="D86">
        <v>128</v>
      </c>
      <c r="E86" s="1">
        <v>0.28999999999999998</v>
      </c>
      <c r="F86" s="2" t="s">
        <v>231</v>
      </c>
      <c r="G86">
        <v>97.33</v>
      </c>
      <c r="H86">
        <v>1974</v>
      </c>
      <c r="I86" t="str">
        <f>HYPERLINK("https://www.ncbi.nlm.nih.gov/nucleotide/FJ556044.1?report=genbank&amp;log$=nucltop&amp;blast_rank=84&amp;RID=K5DB87FD014","FJ556044.1")</f>
        <v>FJ556044.1</v>
      </c>
    </row>
    <row r="87" spans="1:9">
      <c r="A87" t="s">
        <v>34</v>
      </c>
      <c r="B87" t="s">
        <v>12</v>
      </c>
      <c r="C87">
        <v>128</v>
      </c>
      <c r="D87">
        <v>128</v>
      </c>
      <c r="E87" s="1">
        <v>0.28999999999999998</v>
      </c>
      <c r="F87" s="2" t="s">
        <v>231</v>
      </c>
      <c r="G87">
        <v>97.33</v>
      </c>
      <c r="H87">
        <v>1974</v>
      </c>
      <c r="I87" t="str">
        <f>HYPERLINK("https://www.ncbi.nlm.nih.gov/nucleotide/FJ556069.1?report=genbank&amp;log$=nucltop&amp;blast_rank=85&amp;RID=K5DB87FD014","FJ556069.1")</f>
        <v>FJ556069.1</v>
      </c>
    </row>
    <row r="88" spans="1:9">
      <c r="A88" t="s">
        <v>85</v>
      </c>
      <c r="B88" t="s">
        <v>12</v>
      </c>
      <c r="C88">
        <v>128</v>
      </c>
      <c r="D88">
        <v>128</v>
      </c>
      <c r="E88" s="1">
        <v>0.28999999999999998</v>
      </c>
      <c r="F88" s="2" t="s">
        <v>231</v>
      </c>
      <c r="G88">
        <v>97.33</v>
      </c>
      <c r="H88">
        <v>1932</v>
      </c>
      <c r="I88" t="str">
        <f>HYPERLINK("https://www.ncbi.nlm.nih.gov/nucleotide/HM000278.1?report=genbank&amp;log$=nucltop&amp;blast_rank=86&amp;RID=K5DB87FD014","HM000278.1")</f>
        <v>HM000278.1</v>
      </c>
    </row>
    <row r="89" spans="1:9">
      <c r="A89" t="s">
        <v>24</v>
      </c>
      <c r="B89" t="s">
        <v>12</v>
      </c>
      <c r="C89">
        <v>128</v>
      </c>
      <c r="D89">
        <v>128</v>
      </c>
      <c r="E89" s="1">
        <v>0.28999999999999998</v>
      </c>
      <c r="F89" s="2" t="s">
        <v>231</v>
      </c>
      <c r="G89">
        <v>97.33</v>
      </c>
      <c r="H89">
        <v>1932</v>
      </c>
      <c r="I89" t="str">
        <f>HYPERLINK("https://www.ncbi.nlm.nih.gov/nucleotide/HM000285.1?report=genbank&amp;log$=nucltop&amp;blast_rank=87&amp;RID=K5DB87FD014","HM000285.1")</f>
        <v>HM000285.1</v>
      </c>
    </row>
    <row r="90" spans="1:9">
      <c r="A90" t="s">
        <v>43</v>
      </c>
      <c r="B90" t="s">
        <v>12</v>
      </c>
      <c r="C90">
        <v>128</v>
      </c>
      <c r="D90">
        <v>128</v>
      </c>
      <c r="E90" s="1">
        <v>0.28999999999999998</v>
      </c>
      <c r="F90" s="2" t="s">
        <v>231</v>
      </c>
      <c r="G90">
        <v>97.33</v>
      </c>
      <c r="H90">
        <v>1932</v>
      </c>
      <c r="I90" t="str">
        <f>HYPERLINK("https://www.ncbi.nlm.nih.gov/nucleotide/HM000307.1?report=genbank&amp;log$=nucltop&amp;blast_rank=88&amp;RID=K5DB87FD014","HM000307.1")</f>
        <v>HM000307.1</v>
      </c>
    </row>
    <row r="91" spans="1:9">
      <c r="A91" t="s">
        <v>70</v>
      </c>
      <c r="B91" t="s">
        <v>12</v>
      </c>
      <c r="C91">
        <v>128</v>
      </c>
      <c r="D91">
        <v>128</v>
      </c>
      <c r="E91" s="1">
        <v>0.28999999999999998</v>
      </c>
      <c r="F91" s="2" t="s">
        <v>231</v>
      </c>
      <c r="G91">
        <v>97.33</v>
      </c>
      <c r="H91">
        <v>1932</v>
      </c>
      <c r="I91" t="str">
        <f>HYPERLINK("https://www.ncbi.nlm.nih.gov/nucleotide/HM000284.1?report=genbank&amp;log$=nucltop&amp;blast_rank=89&amp;RID=K5DB87FD014","HM000284.1")</f>
        <v>HM000284.1</v>
      </c>
    </row>
    <row r="92" spans="1:9">
      <c r="A92" t="s">
        <v>155</v>
      </c>
      <c r="B92" t="s">
        <v>12</v>
      </c>
      <c r="C92">
        <v>128</v>
      </c>
      <c r="D92">
        <v>128</v>
      </c>
      <c r="E92" s="1">
        <v>0.28999999999999998</v>
      </c>
      <c r="F92" s="2" t="s">
        <v>231</v>
      </c>
      <c r="G92">
        <v>97.33</v>
      </c>
      <c r="H92">
        <v>741</v>
      </c>
      <c r="I92" t="str">
        <f>HYPERLINK("https://www.ncbi.nlm.nih.gov/nucleotide/KU526045.1?report=genbank&amp;log$=nucltop&amp;blast_rank=90&amp;RID=K5DB87FD014","KU526045.1")</f>
        <v>KU526045.1</v>
      </c>
    </row>
    <row r="93" spans="1:9">
      <c r="A93" t="s">
        <v>35</v>
      </c>
      <c r="B93" t="s">
        <v>12</v>
      </c>
      <c r="C93">
        <v>128</v>
      </c>
      <c r="D93">
        <v>128</v>
      </c>
      <c r="E93" s="1">
        <v>0.28999999999999998</v>
      </c>
      <c r="F93" s="2" t="s">
        <v>231</v>
      </c>
      <c r="G93">
        <v>97.33</v>
      </c>
      <c r="H93">
        <v>1974</v>
      </c>
      <c r="I93" t="str">
        <f>HYPERLINK("https://www.ncbi.nlm.nih.gov/nucleotide/FJ556054.1?report=genbank&amp;log$=nucltop&amp;blast_rank=91&amp;RID=K5DB87FD014","FJ556054.1")</f>
        <v>FJ556054.1</v>
      </c>
    </row>
    <row r="94" spans="1:9">
      <c r="A94" t="s">
        <v>13</v>
      </c>
      <c r="B94" t="s">
        <v>12</v>
      </c>
      <c r="C94">
        <v>128</v>
      </c>
      <c r="D94">
        <v>128</v>
      </c>
      <c r="E94" s="1">
        <v>0.28999999999999998</v>
      </c>
      <c r="F94" s="2" t="s">
        <v>231</v>
      </c>
      <c r="G94">
        <v>97.33</v>
      </c>
      <c r="H94">
        <v>1974</v>
      </c>
      <c r="I94" t="str">
        <f>HYPERLINK("https://www.ncbi.nlm.nih.gov/nucleotide/FJ556065.1?report=genbank&amp;log$=nucltop&amp;blast_rank=92&amp;RID=K5DB87FD014","FJ556065.1")</f>
        <v>FJ556065.1</v>
      </c>
    </row>
    <row r="95" spans="1:9">
      <c r="A95" t="s">
        <v>71</v>
      </c>
      <c r="B95" t="s">
        <v>12</v>
      </c>
      <c r="C95">
        <v>128</v>
      </c>
      <c r="D95">
        <v>128</v>
      </c>
      <c r="E95" s="1">
        <v>0.28999999999999998</v>
      </c>
      <c r="F95" s="2" t="s">
        <v>231</v>
      </c>
      <c r="G95">
        <v>97.33</v>
      </c>
      <c r="H95">
        <v>1932</v>
      </c>
      <c r="I95" t="str">
        <f>HYPERLINK("https://www.ncbi.nlm.nih.gov/nucleotide/HM000309.1?report=genbank&amp;log$=nucltop&amp;blast_rank=93&amp;RID=K5DB87FD014","HM000309.1")</f>
        <v>HM000309.1</v>
      </c>
    </row>
    <row r="96" spans="1:9">
      <c r="A96" t="s">
        <v>65</v>
      </c>
      <c r="B96" t="s">
        <v>12</v>
      </c>
      <c r="C96">
        <v>128</v>
      </c>
      <c r="D96">
        <v>128</v>
      </c>
      <c r="E96" s="1">
        <v>0.28999999999999998</v>
      </c>
      <c r="F96" s="2" t="s">
        <v>231</v>
      </c>
      <c r="G96">
        <v>97.33</v>
      </c>
      <c r="H96">
        <v>1932</v>
      </c>
      <c r="I96" t="str">
        <f>HYPERLINK("https://www.ncbi.nlm.nih.gov/nucleotide/HM000291.1?report=genbank&amp;log$=nucltop&amp;blast_rank=94&amp;RID=K5DB87FD014","HM000291.1")</f>
        <v>HM000291.1</v>
      </c>
    </row>
    <row r="97" spans="1:9">
      <c r="A97" t="s">
        <v>38</v>
      </c>
      <c r="B97" t="s">
        <v>12</v>
      </c>
      <c r="C97">
        <v>128</v>
      </c>
      <c r="D97">
        <v>128</v>
      </c>
      <c r="E97" s="1">
        <v>0.28999999999999998</v>
      </c>
      <c r="F97" s="2" t="s">
        <v>231</v>
      </c>
      <c r="G97">
        <v>97.33</v>
      </c>
      <c r="H97">
        <v>1932</v>
      </c>
      <c r="I97" t="str">
        <f>HYPERLINK("https://www.ncbi.nlm.nih.gov/nucleotide/HM000274.1?report=genbank&amp;log$=nucltop&amp;blast_rank=95&amp;RID=K5DB87FD014","HM000274.1")</f>
        <v>HM000274.1</v>
      </c>
    </row>
    <row r="98" spans="1:9">
      <c r="A98" t="s">
        <v>149</v>
      </c>
      <c r="B98" t="s">
        <v>12</v>
      </c>
      <c r="C98">
        <v>128</v>
      </c>
      <c r="D98">
        <v>128</v>
      </c>
      <c r="E98" s="1">
        <v>0.28999999999999998</v>
      </c>
      <c r="F98" s="2" t="s">
        <v>231</v>
      </c>
      <c r="G98">
        <v>97.33</v>
      </c>
      <c r="H98">
        <v>704</v>
      </c>
      <c r="I98" t="str">
        <f>HYPERLINK("https://www.ncbi.nlm.nih.gov/nucleotide/KU526051.1?report=genbank&amp;log$=nucltop&amp;blast_rank=96&amp;RID=K5DB87FD014","KU526051.1")</f>
        <v>KU526051.1</v>
      </c>
    </row>
    <row r="99" spans="1:9">
      <c r="A99" t="s">
        <v>99</v>
      </c>
      <c r="B99" t="s">
        <v>12</v>
      </c>
      <c r="C99">
        <v>128</v>
      </c>
      <c r="D99">
        <v>128</v>
      </c>
      <c r="E99" s="1">
        <v>0.28999999999999998</v>
      </c>
      <c r="F99" s="2" t="s">
        <v>231</v>
      </c>
      <c r="G99">
        <v>97.33</v>
      </c>
      <c r="H99">
        <v>1956</v>
      </c>
      <c r="I99" t="str">
        <f>HYPERLINK("https://www.ncbi.nlm.nih.gov/nucleotide/FJ556064.1?report=genbank&amp;log$=nucltop&amp;blast_rank=97&amp;RID=K5DB87FD014","FJ556064.1")</f>
        <v>FJ556064.1</v>
      </c>
    </row>
    <row r="100" spans="1:9">
      <c r="A100" t="s">
        <v>14</v>
      </c>
      <c r="B100" t="s">
        <v>12</v>
      </c>
      <c r="C100">
        <v>128</v>
      </c>
      <c r="D100">
        <v>128</v>
      </c>
      <c r="E100" s="1">
        <v>0.28999999999999998</v>
      </c>
      <c r="F100" s="2" t="s">
        <v>231</v>
      </c>
      <c r="G100">
        <v>97.33</v>
      </c>
      <c r="H100">
        <v>1974</v>
      </c>
      <c r="I100" t="str">
        <f>HYPERLINK("https://www.ncbi.nlm.nih.gov/nucleotide/FJ556048.1?report=genbank&amp;log$=nucltop&amp;blast_rank=98&amp;RID=K5DB87FD014","FJ556048.1")</f>
        <v>FJ556048.1</v>
      </c>
    </row>
    <row r="101" spans="1:9">
      <c r="A101" t="s">
        <v>148</v>
      </c>
      <c r="B101" t="s">
        <v>12</v>
      </c>
      <c r="C101">
        <v>128</v>
      </c>
      <c r="D101">
        <v>128</v>
      </c>
      <c r="E101" s="1">
        <v>0.28999999999999998</v>
      </c>
      <c r="F101" s="2" t="s">
        <v>231</v>
      </c>
      <c r="G101">
        <v>97.33</v>
      </c>
      <c r="H101">
        <v>764</v>
      </c>
      <c r="I101" t="str">
        <f>HYPERLINK("https://www.ncbi.nlm.nih.gov/nucleotide/KU526042.1?report=genbank&amp;log$=nucltop&amp;blast_rank=99&amp;RID=K5DB87FD014","KU526042.1")</f>
        <v>KU526042.1</v>
      </c>
    </row>
    <row r="102" spans="1:9">
      <c r="A102" t="s">
        <v>21</v>
      </c>
      <c r="B102" t="s">
        <v>12</v>
      </c>
      <c r="C102">
        <v>128</v>
      </c>
      <c r="D102">
        <v>128</v>
      </c>
      <c r="E102" s="1">
        <v>0.28999999999999998</v>
      </c>
      <c r="F102" s="2" t="s">
        <v>231</v>
      </c>
      <c r="G102">
        <v>97.33</v>
      </c>
      <c r="H102">
        <v>1974</v>
      </c>
      <c r="I102" t="str">
        <f>HYPERLINK("https://www.ncbi.nlm.nih.gov/nucleotide/FJ556057.1?report=genbank&amp;log$=nucltop&amp;blast_rank=100&amp;RID=K5DB87FD014","FJ556057.1")</f>
        <v>FJ556057.1</v>
      </c>
    </row>
    <row r="106" spans="1:9">
      <c r="A106" t="s">
        <v>111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089A6-296E-4779-A571-4BCD60D498F9}">
  <dimension ref="A1:I106"/>
  <sheetViews>
    <sheetView topLeftCell="B1" workbookViewId="0">
      <selection activeCell="B1" sqref="B1"/>
    </sheetView>
  </sheetViews>
  <sheetFormatPr defaultRowHeight="14.4"/>
  <cols>
    <col min="1" max="1" width="110" bestFit="1" customWidth="1"/>
    <col min="2" max="2" width="36.77734375" customWidth="1"/>
  </cols>
  <sheetData>
    <row r="1" spans="1:9">
      <c r="B1" s="8" t="s">
        <v>531</v>
      </c>
    </row>
    <row r="2" spans="1:9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>
      <c r="A3" t="s">
        <v>333</v>
      </c>
      <c r="B3" t="s">
        <v>12</v>
      </c>
      <c r="C3">
        <v>479</v>
      </c>
      <c r="D3">
        <v>479</v>
      </c>
      <c r="E3" s="1">
        <v>1</v>
      </c>
      <c r="F3" s="2" t="s">
        <v>228</v>
      </c>
      <c r="G3">
        <v>100</v>
      </c>
      <c r="H3">
        <v>1349</v>
      </c>
      <c r="I3" t="str">
        <f>HYPERLINK("https://www.ncbi.nlm.nih.gov/nucleotide/KM589625.1?report=genbank&amp;log$=nucltop&amp;blast_rank=1&amp;RID=K5DZFUXY014","KM589625.1")</f>
        <v>KM589625.1</v>
      </c>
    </row>
    <row r="4" spans="1:9">
      <c r="A4" t="s">
        <v>332</v>
      </c>
      <c r="B4" t="s">
        <v>12</v>
      </c>
      <c r="C4">
        <v>479</v>
      </c>
      <c r="D4">
        <v>479</v>
      </c>
      <c r="E4" s="1">
        <v>1</v>
      </c>
      <c r="F4" s="2" t="s">
        <v>228</v>
      </c>
      <c r="G4">
        <v>100</v>
      </c>
      <c r="H4">
        <v>1440</v>
      </c>
      <c r="I4" t="str">
        <f>HYPERLINK("https://www.ncbi.nlm.nih.gov/nucleotide/KU526224.1?report=genbank&amp;log$=nucltop&amp;blast_rank=2&amp;RID=K5DZFUXY014","KU526224.1")</f>
        <v>KU526224.1</v>
      </c>
    </row>
    <row r="5" spans="1:9">
      <c r="A5" t="s">
        <v>331</v>
      </c>
      <c r="B5" t="s">
        <v>12</v>
      </c>
      <c r="C5">
        <v>479</v>
      </c>
      <c r="D5">
        <v>479</v>
      </c>
      <c r="E5" s="1">
        <v>1</v>
      </c>
      <c r="F5" s="2" t="s">
        <v>228</v>
      </c>
      <c r="G5">
        <v>100</v>
      </c>
      <c r="H5">
        <v>2184</v>
      </c>
      <c r="I5" t="str">
        <f>HYPERLINK("https://www.ncbi.nlm.nih.gov/nucleotide/HM000367.1?report=genbank&amp;log$=nucltop&amp;blast_rank=3&amp;RID=K5DZFUXY014","HM000367.1")</f>
        <v>HM000367.1</v>
      </c>
    </row>
    <row r="6" spans="1:9">
      <c r="A6" t="s">
        <v>330</v>
      </c>
      <c r="B6" t="s">
        <v>12</v>
      </c>
      <c r="C6">
        <v>479</v>
      </c>
      <c r="D6">
        <v>479</v>
      </c>
      <c r="E6" s="1">
        <v>1</v>
      </c>
      <c r="F6" s="2" t="s">
        <v>228</v>
      </c>
      <c r="G6">
        <v>100</v>
      </c>
      <c r="H6">
        <v>2184</v>
      </c>
      <c r="I6" t="str">
        <f>HYPERLINK("https://www.ncbi.nlm.nih.gov/nucleotide/HM000374.1?report=genbank&amp;log$=nucltop&amp;blast_rank=4&amp;RID=K5DZFUXY014","HM000374.1")</f>
        <v>HM000374.1</v>
      </c>
    </row>
    <row r="7" spans="1:9">
      <c r="A7" t="s">
        <v>329</v>
      </c>
      <c r="B7" t="s">
        <v>12</v>
      </c>
      <c r="C7">
        <v>479</v>
      </c>
      <c r="D7">
        <v>479</v>
      </c>
      <c r="E7" s="1">
        <v>1</v>
      </c>
      <c r="F7" s="2" t="s">
        <v>228</v>
      </c>
      <c r="G7">
        <v>100</v>
      </c>
      <c r="H7">
        <v>1349</v>
      </c>
      <c r="I7" t="str">
        <f>HYPERLINK("https://www.ncbi.nlm.nih.gov/nucleotide/KM589622.1?report=genbank&amp;log$=nucltop&amp;blast_rank=5&amp;RID=K5DZFUXY014","KM589622.1")</f>
        <v>KM589622.1</v>
      </c>
    </row>
    <row r="8" spans="1:9">
      <c r="A8" t="s">
        <v>328</v>
      </c>
      <c r="B8" t="s">
        <v>12</v>
      </c>
      <c r="C8">
        <v>479</v>
      </c>
      <c r="D8">
        <v>479</v>
      </c>
      <c r="E8" s="1">
        <v>1</v>
      </c>
      <c r="F8" s="2" t="s">
        <v>228</v>
      </c>
      <c r="G8">
        <v>100</v>
      </c>
      <c r="H8">
        <v>1349</v>
      </c>
      <c r="I8" t="str">
        <f>HYPERLINK("https://www.ncbi.nlm.nih.gov/nucleotide/KM589637.1?report=genbank&amp;log$=nucltop&amp;blast_rank=6&amp;RID=K5DZFUXY014","KM589637.1")</f>
        <v>KM589637.1</v>
      </c>
    </row>
    <row r="9" spans="1:9">
      <c r="A9" t="s">
        <v>327</v>
      </c>
      <c r="B9" t="s">
        <v>12</v>
      </c>
      <c r="C9">
        <v>479</v>
      </c>
      <c r="D9">
        <v>479</v>
      </c>
      <c r="E9" s="1">
        <v>1</v>
      </c>
      <c r="F9" s="2" t="s">
        <v>228</v>
      </c>
      <c r="G9">
        <v>100</v>
      </c>
      <c r="H9">
        <v>1510</v>
      </c>
      <c r="I9" t="str">
        <f>HYPERLINK("https://www.ncbi.nlm.nih.gov/nucleotide/KU526201.1?report=genbank&amp;log$=nucltop&amp;blast_rank=7&amp;RID=K5DZFUXY014","KU526201.1")</f>
        <v>KU526201.1</v>
      </c>
    </row>
    <row r="10" spans="1:9">
      <c r="A10" t="s">
        <v>326</v>
      </c>
      <c r="B10" t="s">
        <v>12</v>
      </c>
      <c r="C10">
        <v>479</v>
      </c>
      <c r="D10">
        <v>479</v>
      </c>
      <c r="E10" s="1">
        <v>1</v>
      </c>
      <c r="F10" s="2" t="s">
        <v>228</v>
      </c>
      <c r="G10">
        <v>100</v>
      </c>
      <c r="H10">
        <v>1349</v>
      </c>
      <c r="I10" t="str">
        <f>HYPERLINK("https://www.ncbi.nlm.nih.gov/nucleotide/KM589624.1?report=genbank&amp;log$=nucltop&amp;blast_rank=8&amp;RID=K5DZFUXY014","KM589624.1")</f>
        <v>KM589624.1</v>
      </c>
    </row>
    <row r="11" spans="1:9">
      <c r="A11" t="s">
        <v>325</v>
      </c>
      <c r="B11" t="s">
        <v>12</v>
      </c>
      <c r="C11">
        <v>479</v>
      </c>
      <c r="D11">
        <v>479</v>
      </c>
      <c r="E11" s="1">
        <v>1</v>
      </c>
      <c r="F11" s="2" t="s">
        <v>228</v>
      </c>
      <c r="G11">
        <v>100</v>
      </c>
      <c r="H11">
        <v>2184</v>
      </c>
      <c r="I11" t="str">
        <f>HYPERLINK("https://www.ncbi.nlm.nih.gov/nucleotide/HM000347.1?report=genbank&amp;log$=nucltop&amp;blast_rank=9&amp;RID=K5DZFUXY014","HM000347.1")</f>
        <v>HM000347.1</v>
      </c>
    </row>
    <row r="12" spans="1:9">
      <c r="A12" t="s">
        <v>324</v>
      </c>
      <c r="B12" t="s">
        <v>12</v>
      </c>
      <c r="C12">
        <v>479</v>
      </c>
      <c r="D12">
        <v>479</v>
      </c>
      <c r="E12" s="1">
        <v>1</v>
      </c>
      <c r="F12" s="2" t="s">
        <v>228</v>
      </c>
      <c r="G12">
        <v>100</v>
      </c>
      <c r="H12">
        <v>1521</v>
      </c>
      <c r="I12" t="str">
        <f>HYPERLINK("https://www.ncbi.nlm.nih.gov/nucleotide/KU526189.1?report=genbank&amp;log$=nucltop&amp;blast_rank=10&amp;RID=K5DZFUXY014","KU526189.1")</f>
        <v>KU526189.1</v>
      </c>
    </row>
    <row r="13" spans="1:9">
      <c r="A13" t="s">
        <v>323</v>
      </c>
      <c r="B13" t="s">
        <v>12</v>
      </c>
      <c r="C13">
        <v>479</v>
      </c>
      <c r="D13">
        <v>479</v>
      </c>
      <c r="E13" s="1">
        <v>1</v>
      </c>
      <c r="F13" s="2" t="s">
        <v>228</v>
      </c>
      <c r="G13">
        <v>100</v>
      </c>
      <c r="H13">
        <v>2184</v>
      </c>
      <c r="I13" t="str">
        <f>HYPERLINK("https://www.ncbi.nlm.nih.gov/nucleotide/HM000358.1?report=genbank&amp;log$=nucltop&amp;blast_rank=11&amp;RID=K5DZFUXY014","HM000358.1")</f>
        <v>HM000358.1</v>
      </c>
    </row>
    <row r="14" spans="1:9">
      <c r="A14" t="s">
        <v>322</v>
      </c>
      <c r="B14" t="s">
        <v>12</v>
      </c>
      <c r="C14">
        <v>479</v>
      </c>
      <c r="D14">
        <v>479</v>
      </c>
      <c r="E14" s="1">
        <v>1</v>
      </c>
      <c r="F14" s="2" t="s">
        <v>228</v>
      </c>
      <c r="G14">
        <v>100</v>
      </c>
      <c r="H14">
        <v>1349</v>
      </c>
      <c r="I14" t="str">
        <f>HYPERLINK("https://www.ncbi.nlm.nih.gov/nucleotide/KM589618.1?report=genbank&amp;log$=nucltop&amp;blast_rank=12&amp;RID=K5DZFUXY014","KM589618.1")</f>
        <v>KM589618.1</v>
      </c>
    </row>
    <row r="15" spans="1:9">
      <c r="A15" t="s">
        <v>321</v>
      </c>
      <c r="B15" t="s">
        <v>12</v>
      </c>
      <c r="C15">
        <v>479</v>
      </c>
      <c r="D15">
        <v>479</v>
      </c>
      <c r="E15" s="1">
        <v>1</v>
      </c>
      <c r="F15" s="2" t="s">
        <v>228</v>
      </c>
      <c r="G15">
        <v>100</v>
      </c>
      <c r="H15">
        <v>1349</v>
      </c>
      <c r="I15" t="str">
        <f>HYPERLINK("https://www.ncbi.nlm.nih.gov/nucleotide/KM589610.1?report=genbank&amp;log$=nucltop&amp;blast_rank=13&amp;RID=K5DZFUXY014","KM589610.1")</f>
        <v>KM589610.1</v>
      </c>
    </row>
    <row r="16" spans="1:9">
      <c r="A16" t="s">
        <v>320</v>
      </c>
      <c r="B16" t="s">
        <v>12</v>
      </c>
      <c r="C16">
        <v>479</v>
      </c>
      <c r="D16">
        <v>479</v>
      </c>
      <c r="E16" s="1">
        <v>1</v>
      </c>
      <c r="F16" s="2" t="s">
        <v>228</v>
      </c>
      <c r="G16">
        <v>100</v>
      </c>
      <c r="H16">
        <v>1349</v>
      </c>
      <c r="I16" t="str">
        <f>HYPERLINK("https://www.ncbi.nlm.nih.gov/nucleotide/KM589615.1?report=genbank&amp;log$=nucltop&amp;blast_rank=14&amp;RID=K5DZFUXY014","KM589615.1")</f>
        <v>KM589615.1</v>
      </c>
    </row>
    <row r="17" spans="1:9">
      <c r="A17" t="s">
        <v>224</v>
      </c>
      <c r="B17" t="s">
        <v>12</v>
      </c>
      <c r="C17">
        <v>479</v>
      </c>
      <c r="D17">
        <v>479</v>
      </c>
      <c r="E17" s="1">
        <v>1</v>
      </c>
      <c r="F17" s="2" t="s">
        <v>228</v>
      </c>
      <c r="G17">
        <v>100</v>
      </c>
      <c r="H17">
        <v>684</v>
      </c>
      <c r="I17" t="str">
        <f>HYPERLINK("https://www.ncbi.nlm.nih.gov/nucleotide/KU526031.1?report=genbank&amp;log$=nucltop&amp;blast_rank=15&amp;RID=K5DZFUXY014","KU526031.1")</f>
        <v>KU526031.1</v>
      </c>
    </row>
    <row r="18" spans="1:9">
      <c r="A18" t="s">
        <v>319</v>
      </c>
      <c r="B18" t="s">
        <v>12</v>
      </c>
      <c r="C18">
        <v>479</v>
      </c>
      <c r="D18">
        <v>479</v>
      </c>
      <c r="E18" s="1">
        <v>1</v>
      </c>
      <c r="F18" s="2" t="s">
        <v>228</v>
      </c>
      <c r="G18">
        <v>100</v>
      </c>
      <c r="H18">
        <v>2172</v>
      </c>
      <c r="I18" t="str">
        <f>HYPERLINK("https://www.ncbi.nlm.nih.gov/nucleotide/HM000387.1?report=genbank&amp;log$=nucltop&amp;blast_rank=16&amp;RID=K5DZFUXY014","HM000387.1")</f>
        <v>HM000387.1</v>
      </c>
    </row>
    <row r="19" spans="1:9">
      <c r="A19" t="s">
        <v>318</v>
      </c>
      <c r="B19" t="s">
        <v>12</v>
      </c>
      <c r="C19">
        <v>479</v>
      </c>
      <c r="D19">
        <v>479</v>
      </c>
      <c r="E19" s="1">
        <v>1</v>
      </c>
      <c r="F19" s="2" t="s">
        <v>228</v>
      </c>
      <c r="G19">
        <v>100</v>
      </c>
      <c r="H19">
        <v>1526</v>
      </c>
      <c r="I19" t="str">
        <f>HYPERLINK("https://www.ncbi.nlm.nih.gov/nucleotide/KU526195.1?report=genbank&amp;log$=nucltop&amp;blast_rank=17&amp;RID=K5DZFUXY014","KU526195.1")</f>
        <v>KU526195.1</v>
      </c>
    </row>
    <row r="20" spans="1:9">
      <c r="A20" t="s">
        <v>317</v>
      </c>
      <c r="B20" t="s">
        <v>12</v>
      </c>
      <c r="C20">
        <v>479</v>
      </c>
      <c r="D20">
        <v>479</v>
      </c>
      <c r="E20" s="1">
        <v>1</v>
      </c>
      <c r="F20" s="2" t="s">
        <v>228</v>
      </c>
      <c r="G20">
        <v>100</v>
      </c>
      <c r="H20">
        <v>1532</v>
      </c>
      <c r="I20" t="str">
        <f>HYPERLINK("https://www.ncbi.nlm.nih.gov/nucleotide/KU526219.1?report=genbank&amp;log$=nucltop&amp;blast_rank=18&amp;RID=K5DZFUXY014","KU526219.1")</f>
        <v>KU526219.1</v>
      </c>
    </row>
    <row r="21" spans="1:9">
      <c r="A21" t="s">
        <v>316</v>
      </c>
      <c r="B21" t="s">
        <v>12</v>
      </c>
      <c r="C21">
        <v>479</v>
      </c>
      <c r="D21">
        <v>479</v>
      </c>
      <c r="E21" s="1">
        <v>1</v>
      </c>
      <c r="F21" s="2" t="s">
        <v>228</v>
      </c>
      <c r="G21">
        <v>100</v>
      </c>
      <c r="H21">
        <v>1515</v>
      </c>
      <c r="I21" t="str">
        <f>HYPERLINK("https://www.ncbi.nlm.nih.gov/nucleotide/KU526225.1?report=genbank&amp;log$=nucltop&amp;blast_rank=19&amp;RID=K5DZFUXY014","KU526225.1")</f>
        <v>KU526225.1</v>
      </c>
    </row>
    <row r="22" spans="1:9">
      <c r="A22" t="s">
        <v>136</v>
      </c>
      <c r="B22" t="s">
        <v>12</v>
      </c>
      <c r="C22">
        <v>479</v>
      </c>
      <c r="D22">
        <v>479</v>
      </c>
      <c r="E22" s="1">
        <v>1</v>
      </c>
      <c r="F22" s="2" t="s">
        <v>228</v>
      </c>
      <c r="G22">
        <v>100</v>
      </c>
      <c r="H22">
        <v>1978</v>
      </c>
      <c r="I22" t="str">
        <f>HYPERLINK("https://www.ncbi.nlm.nih.gov/nucleotide/FJ556420.1?report=genbank&amp;log$=nucltop&amp;blast_rank=20&amp;RID=K5DZFUXY014","FJ556420.1")</f>
        <v>FJ556420.1</v>
      </c>
    </row>
    <row r="23" spans="1:9">
      <c r="A23" t="s">
        <v>139</v>
      </c>
      <c r="B23" t="s">
        <v>12</v>
      </c>
      <c r="C23">
        <v>479</v>
      </c>
      <c r="D23">
        <v>479</v>
      </c>
      <c r="E23" s="1">
        <v>1</v>
      </c>
      <c r="F23" s="2" t="s">
        <v>228</v>
      </c>
      <c r="G23">
        <v>100</v>
      </c>
      <c r="H23">
        <v>1938</v>
      </c>
      <c r="I23" t="str">
        <f>HYPERLINK("https://www.ncbi.nlm.nih.gov/nucleotide/HM000316.1?report=genbank&amp;log$=nucltop&amp;blast_rank=21&amp;RID=K5DZFUXY014","HM000316.1")</f>
        <v>HM000316.1</v>
      </c>
    </row>
    <row r="24" spans="1:9">
      <c r="A24" t="s">
        <v>315</v>
      </c>
      <c r="B24" t="s">
        <v>12</v>
      </c>
      <c r="C24">
        <v>479</v>
      </c>
      <c r="D24">
        <v>479</v>
      </c>
      <c r="E24" s="1">
        <v>1</v>
      </c>
      <c r="F24" s="2" t="s">
        <v>228</v>
      </c>
      <c r="G24">
        <v>100</v>
      </c>
      <c r="H24">
        <v>1349</v>
      </c>
      <c r="I24" t="str">
        <f>HYPERLINK("https://www.ncbi.nlm.nih.gov/nucleotide/KM589629.1?report=genbank&amp;log$=nucltop&amp;blast_rank=22&amp;RID=K5DZFUXY014","KM589629.1")</f>
        <v>KM589629.1</v>
      </c>
    </row>
    <row r="25" spans="1:9">
      <c r="A25" t="s">
        <v>314</v>
      </c>
      <c r="B25" t="s">
        <v>12</v>
      </c>
      <c r="C25">
        <v>479</v>
      </c>
      <c r="D25">
        <v>479</v>
      </c>
      <c r="E25" s="1">
        <v>1</v>
      </c>
      <c r="F25" s="2" t="s">
        <v>228</v>
      </c>
      <c r="G25">
        <v>100</v>
      </c>
      <c r="H25">
        <v>1349</v>
      </c>
      <c r="I25" t="str">
        <f>HYPERLINK("https://www.ncbi.nlm.nih.gov/nucleotide/KM589623.1?report=genbank&amp;log$=nucltop&amp;blast_rank=23&amp;RID=K5DZFUXY014","KM589623.1")</f>
        <v>KM589623.1</v>
      </c>
    </row>
    <row r="26" spans="1:9">
      <c r="A26" t="s">
        <v>135</v>
      </c>
      <c r="B26" t="s">
        <v>12</v>
      </c>
      <c r="C26">
        <v>479</v>
      </c>
      <c r="D26">
        <v>479</v>
      </c>
      <c r="E26" s="1">
        <v>1</v>
      </c>
      <c r="F26" s="2" t="s">
        <v>228</v>
      </c>
      <c r="G26">
        <v>100</v>
      </c>
      <c r="H26">
        <v>1979</v>
      </c>
      <c r="I26" t="str">
        <f>HYPERLINK("https://www.ncbi.nlm.nih.gov/nucleotide/FJ556421.1?report=genbank&amp;log$=nucltop&amp;blast_rank=24&amp;RID=K5DZFUXY014","FJ556421.1")</f>
        <v>FJ556421.1</v>
      </c>
    </row>
    <row r="27" spans="1:9">
      <c r="A27" t="s">
        <v>313</v>
      </c>
      <c r="B27" t="s">
        <v>12</v>
      </c>
      <c r="C27">
        <v>479</v>
      </c>
      <c r="D27">
        <v>479</v>
      </c>
      <c r="E27" s="1">
        <v>1</v>
      </c>
      <c r="F27" s="2" t="s">
        <v>228</v>
      </c>
      <c r="G27">
        <v>100</v>
      </c>
      <c r="H27">
        <v>1349</v>
      </c>
      <c r="I27" t="str">
        <f>HYPERLINK("https://www.ncbi.nlm.nih.gov/nucleotide/KM589606.1?report=genbank&amp;log$=nucltop&amp;blast_rank=25&amp;RID=K5DZFUXY014","KM589606.1")</f>
        <v>KM589606.1</v>
      </c>
    </row>
    <row r="28" spans="1:9">
      <c r="A28" t="s">
        <v>312</v>
      </c>
      <c r="B28" t="s">
        <v>12</v>
      </c>
      <c r="C28">
        <v>479</v>
      </c>
      <c r="D28">
        <v>479</v>
      </c>
      <c r="E28" s="1">
        <v>1</v>
      </c>
      <c r="F28" s="2" t="s">
        <v>228</v>
      </c>
      <c r="G28">
        <v>100</v>
      </c>
      <c r="H28">
        <v>2184</v>
      </c>
      <c r="I28" t="str">
        <f>HYPERLINK("https://www.ncbi.nlm.nih.gov/nucleotide/HM000341.1?report=genbank&amp;log$=nucltop&amp;blast_rank=26&amp;RID=K5DZFUXY014","HM000341.1")</f>
        <v>HM000341.1</v>
      </c>
    </row>
    <row r="29" spans="1:9">
      <c r="A29" t="s">
        <v>311</v>
      </c>
      <c r="B29" t="s">
        <v>12</v>
      </c>
      <c r="C29">
        <v>479</v>
      </c>
      <c r="D29">
        <v>479</v>
      </c>
      <c r="E29" s="1">
        <v>1</v>
      </c>
      <c r="F29" s="2" t="s">
        <v>228</v>
      </c>
      <c r="G29">
        <v>100</v>
      </c>
      <c r="H29">
        <v>1358</v>
      </c>
      <c r="I29" t="str">
        <f>HYPERLINK("https://www.ncbi.nlm.nih.gov/nucleotide/KU526234.1?report=genbank&amp;log$=nucltop&amp;blast_rank=27&amp;RID=K5DZFUXY014","KU526234.1")</f>
        <v>KU526234.1</v>
      </c>
    </row>
    <row r="30" spans="1:9">
      <c r="A30" t="s">
        <v>310</v>
      </c>
      <c r="B30" t="s">
        <v>12</v>
      </c>
      <c r="C30">
        <v>479</v>
      </c>
      <c r="D30">
        <v>479</v>
      </c>
      <c r="E30" s="1">
        <v>1</v>
      </c>
      <c r="F30" s="2" t="s">
        <v>228</v>
      </c>
      <c r="G30">
        <v>100</v>
      </c>
      <c r="H30">
        <v>2184</v>
      </c>
      <c r="I30" t="str">
        <f>HYPERLINK("https://www.ncbi.nlm.nih.gov/nucleotide/HM000335.1?report=genbank&amp;log$=nucltop&amp;blast_rank=28&amp;RID=K5DZFUXY014","HM000335.1")</f>
        <v>HM000335.1</v>
      </c>
    </row>
    <row r="31" spans="1:9">
      <c r="A31" t="s">
        <v>309</v>
      </c>
      <c r="B31" t="s">
        <v>12</v>
      </c>
      <c r="C31">
        <v>479</v>
      </c>
      <c r="D31">
        <v>479</v>
      </c>
      <c r="E31" s="1">
        <v>1</v>
      </c>
      <c r="F31" s="2" t="s">
        <v>228</v>
      </c>
      <c r="G31">
        <v>100</v>
      </c>
      <c r="H31">
        <v>1349</v>
      </c>
      <c r="I31" t="str">
        <f>HYPERLINK("https://www.ncbi.nlm.nih.gov/nucleotide/KM589609.1?report=genbank&amp;log$=nucltop&amp;blast_rank=29&amp;RID=K5DZFUXY014","KM589609.1")</f>
        <v>KM589609.1</v>
      </c>
    </row>
    <row r="32" spans="1:9">
      <c r="A32" t="s">
        <v>308</v>
      </c>
      <c r="B32" t="s">
        <v>12</v>
      </c>
      <c r="C32">
        <v>479</v>
      </c>
      <c r="D32">
        <v>479</v>
      </c>
      <c r="E32" s="1">
        <v>1</v>
      </c>
      <c r="F32" s="2" t="s">
        <v>228</v>
      </c>
      <c r="G32">
        <v>100</v>
      </c>
      <c r="H32">
        <v>1349</v>
      </c>
      <c r="I32" t="str">
        <f>HYPERLINK("https://www.ncbi.nlm.nih.gov/nucleotide/KM589619.1?report=genbank&amp;log$=nucltop&amp;blast_rank=30&amp;RID=K5DZFUXY014","KM589619.1")</f>
        <v>KM589619.1</v>
      </c>
    </row>
    <row r="33" spans="1:9">
      <c r="A33" t="s">
        <v>133</v>
      </c>
      <c r="B33" t="s">
        <v>12</v>
      </c>
      <c r="C33">
        <v>479</v>
      </c>
      <c r="D33">
        <v>479</v>
      </c>
      <c r="E33" s="1">
        <v>1</v>
      </c>
      <c r="F33" s="2" t="s">
        <v>228</v>
      </c>
      <c r="G33">
        <v>100</v>
      </c>
      <c r="H33">
        <v>1938</v>
      </c>
      <c r="I33" t="str">
        <f>HYPERLINK("https://www.ncbi.nlm.nih.gov/nucleotide/HM000313.1?report=genbank&amp;log$=nucltop&amp;blast_rank=31&amp;RID=K5DZFUXY014","HM000313.1")</f>
        <v>HM000313.1</v>
      </c>
    </row>
    <row r="34" spans="1:9">
      <c r="A34" t="s">
        <v>307</v>
      </c>
      <c r="B34" t="s">
        <v>12</v>
      </c>
      <c r="C34">
        <v>479</v>
      </c>
      <c r="D34">
        <v>479</v>
      </c>
      <c r="E34" s="1">
        <v>1</v>
      </c>
      <c r="F34" s="2" t="s">
        <v>228</v>
      </c>
      <c r="G34">
        <v>100</v>
      </c>
      <c r="H34">
        <v>2184</v>
      </c>
      <c r="I34" t="str">
        <f>HYPERLINK("https://www.ncbi.nlm.nih.gov/nucleotide/HM000376.1?report=genbank&amp;log$=nucltop&amp;blast_rank=32&amp;RID=K5DZFUXY014","HM000376.1")</f>
        <v>HM000376.1</v>
      </c>
    </row>
    <row r="35" spans="1:9">
      <c r="A35" t="s">
        <v>306</v>
      </c>
      <c r="B35" t="s">
        <v>12</v>
      </c>
      <c r="C35">
        <v>479</v>
      </c>
      <c r="D35">
        <v>479</v>
      </c>
      <c r="E35" s="1">
        <v>1</v>
      </c>
      <c r="F35" s="2" t="s">
        <v>228</v>
      </c>
      <c r="G35">
        <v>100</v>
      </c>
      <c r="H35">
        <v>2172</v>
      </c>
      <c r="I35" t="str">
        <f>HYPERLINK("https://www.ncbi.nlm.nih.gov/nucleotide/HM000386.1?report=genbank&amp;log$=nucltop&amp;blast_rank=33&amp;RID=K5DZFUXY014","HM000386.1")</f>
        <v>HM000386.1</v>
      </c>
    </row>
    <row r="36" spans="1:9" s="3" customFormat="1">
      <c r="A36" s="3" t="s">
        <v>132</v>
      </c>
      <c r="B36" s="3" t="s">
        <v>12</v>
      </c>
      <c r="C36" s="3">
        <v>479</v>
      </c>
      <c r="D36" s="3">
        <v>479</v>
      </c>
      <c r="E36" s="4">
        <v>1</v>
      </c>
      <c r="F36" s="5" t="s">
        <v>228</v>
      </c>
      <c r="G36" s="3">
        <v>100</v>
      </c>
      <c r="H36" s="3">
        <v>1938</v>
      </c>
      <c r="I36" s="3" t="str">
        <f>HYPERLINK("https://www.ncbi.nlm.nih.gov/nucleotide/HM000315.1?report=genbank&amp;log$=nucltop&amp;blast_rank=34&amp;RID=K5DZFUXY014","HM000315.1")</f>
        <v>HM000315.1</v>
      </c>
    </row>
    <row r="37" spans="1:9">
      <c r="A37" t="s">
        <v>305</v>
      </c>
      <c r="B37" t="s">
        <v>12</v>
      </c>
      <c r="C37">
        <v>479</v>
      </c>
      <c r="D37">
        <v>479</v>
      </c>
      <c r="E37" s="1">
        <v>1</v>
      </c>
      <c r="F37" s="2" t="s">
        <v>228</v>
      </c>
      <c r="G37">
        <v>100</v>
      </c>
      <c r="H37">
        <v>1349</v>
      </c>
      <c r="I37" t="str">
        <f>HYPERLINK("https://www.ncbi.nlm.nih.gov/nucleotide/KM589608.1?report=genbank&amp;log$=nucltop&amp;blast_rank=35&amp;RID=K5DZFUXY014","KM589608.1")</f>
        <v>KM589608.1</v>
      </c>
    </row>
    <row r="38" spans="1:9">
      <c r="A38" t="s">
        <v>304</v>
      </c>
      <c r="B38" t="s">
        <v>12</v>
      </c>
      <c r="C38">
        <v>479</v>
      </c>
      <c r="D38">
        <v>479</v>
      </c>
      <c r="E38" s="1">
        <v>1</v>
      </c>
      <c r="F38" s="2" t="s">
        <v>228</v>
      </c>
      <c r="G38">
        <v>100</v>
      </c>
      <c r="H38">
        <v>1349</v>
      </c>
      <c r="I38" t="str">
        <f>HYPERLINK("https://www.ncbi.nlm.nih.gov/nucleotide/KM589617.1?report=genbank&amp;log$=nucltop&amp;blast_rank=36&amp;RID=K5DZFUXY014","KM589617.1")</f>
        <v>KM589617.1</v>
      </c>
    </row>
    <row r="39" spans="1:9" s="3" customFormat="1">
      <c r="A39" s="3" t="s">
        <v>137</v>
      </c>
      <c r="B39" s="3" t="s">
        <v>12</v>
      </c>
      <c r="C39" s="3">
        <v>479</v>
      </c>
      <c r="D39" s="3">
        <v>479</v>
      </c>
      <c r="E39" s="4">
        <v>1</v>
      </c>
      <c r="F39" s="5" t="s">
        <v>228</v>
      </c>
      <c r="G39" s="3">
        <v>100</v>
      </c>
      <c r="H39" s="3">
        <v>1938</v>
      </c>
      <c r="I39" s="3" t="str">
        <f>HYPERLINK("https://www.ncbi.nlm.nih.gov/nucleotide/HM000317.1?report=genbank&amp;log$=nucltop&amp;blast_rank=37&amp;RID=K5DZFUXY014","HM000317.1")</f>
        <v>HM000317.1</v>
      </c>
    </row>
    <row r="40" spans="1:9">
      <c r="A40" t="s">
        <v>303</v>
      </c>
      <c r="B40" t="s">
        <v>12</v>
      </c>
      <c r="C40">
        <v>479</v>
      </c>
      <c r="D40">
        <v>479</v>
      </c>
      <c r="E40" s="1">
        <v>1</v>
      </c>
      <c r="F40" s="2" t="s">
        <v>228</v>
      </c>
      <c r="G40">
        <v>100</v>
      </c>
      <c r="H40">
        <v>1349</v>
      </c>
      <c r="I40" t="str">
        <f>HYPERLINK("https://www.ncbi.nlm.nih.gov/nucleotide/KM589640.1?report=genbank&amp;log$=nucltop&amp;blast_rank=38&amp;RID=K5DZFUXY014","KM589640.1")</f>
        <v>KM589640.1</v>
      </c>
    </row>
    <row r="41" spans="1:9">
      <c r="A41" t="s">
        <v>138</v>
      </c>
      <c r="B41" t="s">
        <v>12</v>
      </c>
      <c r="C41">
        <v>479</v>
      </c>
      <c r="D41">
        <v>479</v>
      </c>
      <c r="E41" s="1">
        <v>1</v>
      </c>
      <c r="F41" s="2" t="s">
        <v>228</v>
      </c>
      <c r="G41">
        <v>100</v>
      </c>
      <c r="H41">
        <v>1938</v>
      </c>
      <c r="I41" t="str">
        <f>HYPERLINK("https://www.ncbi.nlm.nih.gov/nucleotide/HM000311.1?report=genbank&amp;log$=nucltop&amp;blast_rank=39&amp;RID=K5DZFUXY014","HM000311.1")</f>
        <v>HM000311.1</v>
      </c>
    </row>
    <row r="42" spans="1:9">
      <c r="A42" t="s">
        <v>302</v>
      </c>
      <c r="B42" t="s">
        <v>12</v>
      </c>
      <c r="C42">
        <v>479</v>
      </c>
      <c r="D42">
        <v>479</v>
      </c>
      <c r="E42" s="1">
        <v>1</v>
      </c>
      <c r="F42" s="2" t="s">
        <v>228</v>
      </c>
      <c r="G42">
        <v>100</v>
      </c>
      <c r="H42">
        <v>2172</v>
      </c>
      <c r="I42" t="str">
        <f>HYPERLINK("https://www.ncbi.nlm.nih.gov/nucleotide/HM000343.1?report=genbank&amp;log$=nucltop&amp;blast_rank=40&amp;RID=K5DZFUXY014","HM000343.1")</f>
        <v>HM000343.1</v>
      </c>
    </row>
    <row r="43" spans="1:9">
      <c r="A43" t="s">
        <v>301</v>
      </c>
      <c r="B43" t="s">
        <v>12</v>
      </c>
      <c r="C43">
        <v>479</v>
      </c>
      <c r="D43">
        <v>479</v>
      </c>
      <c r="E43" s="1">
        <v>1</v>
      </c>
      <c r="F43" s="2" t="s">
        <v>228</v>
      </c>
      <c r="G43">
        <v>100</v>
      </c>
      <c r="H43">
        <v>2184</v>
      </c>
      <c r="I43" t="str">
        <f>HYPERLINK("https://www.ncbi.nlm.nih.gov/nucleotide/HM000331.1?report=genbank&amp;log$=nucltop&amp;blast_rank=41&amp;RID=K5DZFUXY014","HM000331.1")</f>
        <v>HM000331.1</v>
      </c>
    </row>
    <row r="44" spans="1:9">
      <c r="A44" t="s">
        <v>300</v>
      </c>
      <c r="B44" t="s">
        <v>12</v>
      </c>
      <c r="C44">
        <v>479</v>
      </c>
      <c r="D44">
        <v>479</v>
      </c>
      <c r="E44" s="1">
        <v>1</v>
      </c>
      <c r="F44" s="2" t="s">
        <v>228</v>
      </c>
      <c r="G44">
        <v>100</v>
      </c>
      <c r="H44">
        <v>1349</v>
      </c>
      <c r="I44" t="str">
        <f>HYPERLINK("https://www.ncbi.nlm.nih.gov/nucleotide/KM589626.1?report=genbank&amp;log$=nucltop&amp;blast_rank=42&amp;RID=K5DZFUXY014","KM589626.1")</f>
        <v>KM589626.1</v>
      </c>
    </row>
    <row r="45" spans="1:9">
      <c r="A45" t="s">
        <v>299</v>
      </c>
      <c r="B45" t="s">
        <v>12</v>
      </c>
      <c r="C45">
        <v>479</v>
      </c>
      <c r="D45">
        <v>479</v>
      </c>
      <c r="E45" s="1">
        <v>1</v>
      </c>
      <c r="F45" s="2" t="s">
        <v>228</v>
      </c>
      <c r="G45">
        <v>100</v>
      </c>
      <c r="H45">
        <v>1349</v>
      </c>
      <c r="I45" t="str">
        <f>HYPERLINK("https://www.ncbi.nlm.nih.gov/nucleotide/KM589613.1?report=genbank&amp;log$=nucltop&amp;blast_rank=43&amp;RID=K5DZFUXY014","KM589613.1")</f>
        <v>KM589613.1</v>
      </c>
    </row>
    <row r="46" spans="1:9">
      <c r="A46" t="s">
        <v>140</v>
      </c>
      <c r="B46" t="s">
        <v>12</v>
      </c>
      <c r="C46">
        <v>479</v>
      </c>
      <c r="D46">
        <v>479</v>
      </c>
      <c r="E46" s="1">
        <v>1</v>
      </c>
      <c r="F46" s="2" t="s">
        <v>228</v>
      </c>
      <c r="G46">
        <v>100</v>
      </c>
      <c r="H46">
        <v>1911</v>
      </c>
      <c r="I46" t="str">
        <f>HYPERLINK("https://www.ncbi.nlm.nih.gov/nucleotide/FJ556419.1?report=genbank&amp;log$=nucltop&amp;blast_rank=44&amp;RID=K5DZFUXY014","FJ556419.1")</f>
        <v>FJ556419.1</v>
      </c>
    </row>
    <row r="47" spans="1:9">
      <c r="A47" t="s">
        <v>298</v>
      </c>
      <c r="B47" t="s">
        <v>12</v>
      </c>
      <c r="C47">
        <v>479</v>
      </c>
      <c r="D47">
        <v>479</v>
      </c>
      <c r="E47" s="1">
        <v>1</v>
      </c>
      <c r="F47" s="2" t="s">
        <v>228</v>
      </c>
      <c r="G47">
        <v>100</v>
      </c>
      <c r="H47">
        <v>1349</v>
      </c>
      <c r="I47" t="str">
        <f>HYPERLINK("https://www.ncbi.nlm.nih.gov/nucleotide/KM589621.1?report=genbank&amp;log$=nucltop&amp;blast_rank=45&amp;RID=K5DZFUXY014","KM589621.1")</f>
        <v>KM589621.1</v>
      </c>
    </row>
    <row r="48" spans="1:9">
      <c r="A48" t="s">
        <v>297</v>
      </c>
      <c r="B48" t="s">
        <v>12</v>
      </c>
      <c r="C48">
        <v>479</v>
      </c>
      <c r="D48">
        <v>479</v>
      </c>
      <c r="E48" s="1">
        <v>1</v>
      </c>
      <c r="F48" s="2" t="s">
        <v>228</v>
      </c>
      <c r="G48">
        <v>100</v>
      </c>
      <c r="H48">
        <v>2184</v>
      </c>
      <c r="I48" t="str">
        <f>HYPERLINK("https://www.ncbi.nlm.nih.gov/nucleotide/HM000357.1?report=genbank&amp;log$=nucltop&amp;blast_rank=46&amp;RID=K5DZFUXY014","HM000357.1")</f>
        <v>HM000357.1</v>
      </c>
    </row>
    <row r="49" spans="1:9">
      <c r="A49" t="s">
        <v>296</v>
      </c>
      <c r="B49" t="s">
        <v>12</v>
      </c>
      <c r="C49">
        <v>479</v>
      </c>
      <c r="D49">
        <v>479</v>
      </c>
      <c r="E49" s="1">
        <v>1</v>
      </c>
      <c r="F49" s="2" t="s">
        <v>228</v>
      </c>
      <c r="G49">
        <v>100</v>
      </c>
      <c r="H49">
        <v>1478</v>
      </c>
      <c r="I49" t="str">
        <f>HYPERLINK("https://www.ncbi.nlm.nih.gov/nucleotide/KU526178.1?report=genbank&amp;log$=nucltop&amp;blast_rank=47&amp;RID=K5DZFUXY014","KU526178.1")</f>
        <v>KU526178.1</v>
      </c>
    </row>
    <row r="50" spans="1:9">
      <c r="A50" t="s">
        <v>295</v>
      </c>
      <c r="B50" t="s">
        <v>12</v>
      </c>
      <c r="C50">
        <v>479</v>
      </c>
      <c r="D50">
        <v>479</v>
      </c>
      <c r="E50" s="1">
        <v>1</v>
      </c>
      <c r="F50" s="2" t="s">
        <v>228</v>
      </c>
      <c r="G50">
        <v>100</v>
      </c>
      <c r="H50">
        <v>1349</v>
      </c>
      <c r="I50" t="str">
        <f>HYPERLINK("https://www.ncbi.nlm.nih.gov/nucleotide/KM589614.1?report=genbank&amp;log$=nucltop&amp;blast_rank=48&amp;RID=K5DZFUXY014","KM589614.1")</f>
        <v>KM589614.1</v>
      </c>
    </row>
    <row r="51" spans="1:9">
      <c r="A51" t="s">
        <v>134</v>
      </c>
      <c r="B51" t="s">
        <v>12</v>
      </c>
      <c r="C51">
        <v>479</v>
      </c>
      <c r="D51">
        <v>479</v>
      </c>
      <c r="E51" s="1">
        <v>1</v>
      </c>
      <c r="F51" s="2" t="s">
        <v>228</v>
      </c>
      <c r="G51">
        <v>100</v>
      </c>
      <c r="H51">
        <v>1938</v>
      </c>
      <c r="I51" t="str">
        <f>HYPERLINK("https://www.ncbi.nlm.nih.gov/nucleotide/HM000312.1?report=genbank&amp;log$=nucltop&amp;blast_rank=49&amp;RID=K5DZFUXY014","HM000312.1")</f>
        <v>HM000312.1</v>
      </c>
    </row>
    <row r="52" spans="1:9">
      <c r="A52" t="s">
        <v>294</v>
      </c>
      <c r="B52" t="s">
        <v>12</v>
      </c>
      <c r="C52">
        <v>479</v>
      </c>
      <c r="D52">
        <v>479</v>
      </c>
      <c r="E52" s="1">
        <v>1</v>
      </c>
      <c r="F52" s="2" t="s">
        <v>228</v>
      </c>
      <c r="G52">
        <v>100</v>
      </c>
      <c r="H52">
        <v>1349</v>
      </c>
      <c r="I52" t="str">
        <f>HYPERLINK("https://www.ncbi.nlm.nih.gov/nucleotide/KM589607.1?report=genbank&amp;log$=nucltop&amp;blast_rank=50&amp;RID=K5DZFUXY014","KM589607.1")</f>
        <v>KM589607.1</v>
      </c>
    </row>
    <row r="53" spans="1:9">
      <c r="A53" t="s">
        <v>293</v>
      </c>
      <c r="B53" t="s">
        <v>12</v>
      </c>
      <c r="C53">
        <v>479</v>
      </c>
      <c r="D53">
        <v>479</v>
      </c>
      <c r="E53" s="1">
        <v>1</v>
      </c>
      <c r="F53" s="2" t="s">
        <v>228</v>
      </c>
      <c r="G53">
        <v>100</v>
      </c>
      <c r="H53">
        <v>1349</v>
      </c>
      <c r="I53" t="str">
        <f>HYPERLINK("https://www.ncbi.nlm.nih.gov/nucleotide/KM589638.1?report=genbank&amp;log$=nucltop&amp;blast_rank=51&amp;RID=K5DZFUXY014","KM589638.1")</f>
        <v>KM589638.1</v>
      </c>
    </row>
    <row r="54" spans="1:9">
      <c r="A54" t="s">
        <v>292</v>
      </c>
      <c r="B54" t="s">
        <v>12</v>
      </c>
      <c r="C54">
        <v>479</v>
      </c>
      <c r="D54">
        <v>479</v>
      </c>
      <c r="E54" s="1">
        <v>1</v>
      </c>
      <c r="F54" s="2" t="s">
        <v>228</v>
      </c>
      <c r="G54">
        <v>100</v>
      </c>
      <c r="H54">
        <v>2184</v>
      </c>
      <c r="I54" t="str">
        <f>HYPERLINK("https://www.ncbi.nlm.nih.gov/nucleotide/HM000388.1?report=genbank&amp;log$=nucltop&amp;blast_rank=52&amp;RID=K5DZFUXY014","HM000388.1")</f>
        <v>HM000388.1</v>
      </c>
    </row>
    <row r="55" spans="1:9">
      <c r="A55" t="s">
        <v>291</v>
      </c>
      <c r="B55" t="s">
        <v>12</v>
      </c>
      <c r="C55">
        <v>479</v>
      </c>
      <c r="D55">
        <v>479</v>
      </c>
      <c r="E55" s="1">
        <v>1</v>
      </c>
      <c r="F55" s="2" t="s">
        <v>228</v>
      </c>
      <c r="G55">
        <v>100</v>
      </c>
      <c r="H55">
        <v>1349</v>
      </c>
      <c r="I55" t="str">
        <f>HYPERLINK("https://www.ncbi.nlm.nih.gov/nucleotide/KM589639.1?report=genbank&amp;log$=nucltop&amp;blast_rank=53&amp;RID=K5DZFUXY014","KM589639.1")</f>
        <v>KM589639.1</v>
      </c>
    </row>
    <row r="56" spans="1:9">
      <c r="A56" t="s">
        <v>290</v>
      </c>
      <c r="B56" t="s">
        <v>12</v>
      </c>
      <c r="C56">
        <v>479</v>
      </c>
      <c r="D56">
        <v>479</v>
      </c>
      <c r="E56" s="1">
        <v>1</v>
      </c>
      <c r="F56" s="2" t="s">
        <v>228</v>
      </c>
      <c r="G56">
        <v>100</v>
      </c>
      <c r="H56">
        <v>2172</v>
      </c>
      <c r="I56" t="str">
        <f>HYPERLINK("https://www.ncbi.nlm.nih.gov/nucleotide/HM000360.1?report=genbank&amp;log$=nucltop&amp;blast_rank=54&amp;RID=K5DZFUXY014","HM000360.1")</f>
        <v>HM000360.1</v>
      </c>
    </row>
    <row r="57" spans="1:9">
      <c r="A57" t="s">
        <v>289</v>
      </c>
      <c r="B57" t="s">
        <v>12</v>
      </c>
      <c r="C57">
        <v>479</v>
      </c>
      <c r="D57">
        <v>479</v>
      </c>
      <c r="E57" s="1">
        <v>1</v>
      </c>
      <c r="F57" s="2" t="s">
        <v>228</v>
      </c>
      <c r="G57">
        <v>100</v>
      </c>
      <c r="H57">
        <v>1349</v>
      </c>
      <c r="I57" t="str">
        <f>HYPERLINK("https://www.ncbi.nlm.nih.gov/nucleotide/KM589636.1?report=genbank&amp;log$=nucltop&amp;blast_rank=55&amp;RID=K5DZFUXY014","KM589636.1")</f>
        <v>KM589636.1</v>
      </c>
    </row>
    <row r="58" spans="1:9">
      <c r="A58" t="s">
        <v>288</v>
      </c>
      <c r="B58" t="s">
        <v>12</v>
      </c>
      <c r="C58">
        <v>479</v>
      </c>
      <c r="D58">
        <v>479</v>
      </c>
      <c r="E58" s="1">
        <v>1</v>
      </c>
      <c r="F58" s="2" t="s">
        <v>228</v>
      </c>
      <c r="G58">
        <v>100</v>
      </c>
      <c r="H58">
        <v>1349</v>
      </c>
      <c r="I58" t="str">
        <f>HYPERLINK("https://www.ncbi.nlm.nih.gov/nucleotide/KM589611.1?report=genbank&amp;log$=nucltop&amp;blast_rank=56&amp;RID=K5DZFUXY014","KM589611.1")</f>
        <v>KM589611.1</v>
      </c>
    </row>
    <row r="59" spans="1:9">
      <c r="A59" t="s">
        <v>287</v>
      </c>
      <c r="B59" t="s">
        <v>12</v>
      </c>
      <c r="C59">
        <v>479</v>
      </c>
      <c r="D59">
        <v>479</v>
      </c>
      <c r="E59" s="1">
        <v>1</v>
      </c>
      <c r="F59" s="2" t="s">
        <v>228</v>
      </c>
      <c r="G59">
        <v>100</v>
      </c>
      <c r="H59">
        <v>2175</v>
      </c>
      <c r="I59" t="str">
        <f>HYPERLINK("https://www.ncbi.nlm.nih.gov/nucleotide/HM000333.1?report=genbank&amp;log$=nucltop&amp;blast_rank=57&amp;RID=K5DZFUXY014","HM000333.1")</f>
        <v>HM000333.1</v>
      </c>
    </row>
    <row r="60" spans="1:9">
      <c r="A60" t="s">
        <v>286</v>
      </c>
      <c r="B60" t="s">
        <v>12</v>
      </c>
      <c r="C60">
        <v>479</v>
      </c>
      <c r="D60">
        <v>479</v>
      </c>
      <c r="E60" s="1">
        <v>1</v>
      </c>
      <c r="F60" s="2" t="s">
        <v>228</v>
      </c>
      <c r="G60">
        <v>100</v>
      </c>
      <c r="H60">
        <v>1349</v>
      </c>
      <c r="I60" t="str">
        <f>HYPERLINK("https://www.ncbi.nlm.nih.gov/nucleotide/KM589616.1?report=genbank&amp;log$=nucltop&amp;blast_rank=58&amp;RID=K5DZFUXY014","KM589616.1")</f>
        <v>KM589616.1</v>
      </c>
    </row>
    <row r="61" spans="1:9">
      <c r="A61" t="s">
        <v>285</v>
      </c>
      <c r="B61" t="s">
        <v>12</v>
      </c>
      <c r="C61">
        <v>479</v>
      </c>
      <c r="D61">
        <v>479</v>
      </c>
      <c r="E61" s="1">
        <v>1</v>
      </c>
      <c r="F61" s="2" t="s">
        <v>228</v>
      </c>
      <c r="G61">
        <v>100</v>
      </c>
      <c r="H61">
        <v>1518</v>
      </c>
      <c r="I61" t="str">
        <f>HYPERLINK("https://www.ncbi.nlm.nih.gov/nucleotide/KU526206.1?report=genbank&amp;log$=nucltop&amp;blast_rank=59&amp;RID=K5DZFUXY014","KU526206.1")</f>
        <v>KU526206.1</v>
      </c>
    </row>
    <row r="62" spans="1:9">
      <c r="A62" t="s">
        <v>284</v>
      </c>
      <c r="B62" t="s">
        <v>12</v>
      </c>
      <c r="C62">
        <v>479</v>
      </c>
      <c r="D62">
        <v>479</v>
      </c>
      <c r="E62" s="1">
        <v>1</v>
      </c>
      <c r="F62" s="2" t="s">
        <v>228</v>
      </c>
      <c r="G62">
        <v>100</v>
      </c>
      <c r="H62">
        <v>1349</v>
      </c>
      <c r="I62" t="str">
        <f>HYPERLINK("https://www.ncbi.nlm.nih.gov/nucleotide/KM589633.1?report=genbank&amp;log$=nucltop&amp;blast_rank=60&amp;RID=K5DZFUXY014","KM589633.1")</f>
        <v>KM589633.1</v>
      </c>
    </row>
    <row r="63" spans="1:9">
      <c r="A63" t="s">
        <v>283</v>
      </c>
      <c r="B63" t="s">
        <v>12</v>
      </c>
      <c r="C63">
        <v>479</v>
      </c>
      <c r="D63">
        <v>479</v>
      </c>
      <c r="E63" s="1">
        <v>1</v>
      </c>
      <c r="F63" s="2" t="s">
        <v>228</v>
      </c>
      <c r="G63">
        <v>100</v>
      </c>
      <c r="H63">
        <v>1490</v>
      </c>
      <c r="I63" t="str">
        <f>HYPERLINK("https://www.ncbi.nlm.nih.gov/nucleotide/KU526199.1?report=genbank&amp;log$=nucltop&amp;blast_rank=61&amp;RID=K5DZFUXY014","KU526199.1")</f>
        <v>KU526199.1</v>
      </c>
    </row>
    <row r="64" spans="1:9" s="3" customFormat="1">
      <c r="A64" s="3" t="s">
        <v>334</v>
      </c>
      <c r="B64" s="3" t="s">
        <v>10</v>
      </c>
      <c r="C64" s="3">
        <v>479</v>
      </c>
      <c r="D64" s="3">
        <v>479</v>
      </c>
      <c r="E64" s="4">
        <v>1</v>
      </c>
      <c r="F64" s="5" t="s">
        <v>228</v>
      </c>
      <c r="G64" s="3">
        <v>100</v>
      </c>
      <c r="H64" s="3">
        <v>2289</v>
      </c>
      <c r="I64" s="3" t="str">
        <f>HYPERLINK("https://www.ncbi.nlm.nih.gov/nucleotide/XM_001347603.1?report=genbank&amp;log$=nucltop&amp;blast_rank=62&amp;RID=K5DZFUXY014","XM_001347603.1")</f>
        <v>XM_001347603.1</v>
      </c>
    </row>
    <row r="65" spans="1:9">
      <c r="A65" t="s">
        <v>282</v>
      </c>
      <c r="B65" t="s">
        <v>12</v>
      </c>
      <c r="C65">
        <v>479</v>
      </c>
      <c r="D65">
        <v>479</v>
      </c>
      <c r="E65" s="1">
        <v>1</v>
      </c>
      <c r="F65" s="2" t="s">
        <v>228</v>
      </c>
      <c r="G65">
        <v>100</v>
      </c>
      <c r="H65">
        <v>1349</v>
      </c>
      <c r="I65" t="str">
        <f>HYPERLINK("https://www.ncbi.nlm.nih.gov/nucleotide/KM589634.1?report=genbank&amp;log$=nucltop&amp;blast_rank=63&amp;RID=K5DZFUXY014","KM589634.1")</f>
        <v>KM589634.1</v>
      </c>
    </row>
    <row r="66" spans="1:9">
      <c r="A66" t="s">
        <v>281</v>
      </c>
      <c r="B66" t="s">
        <v>12</v>
      </c>
      <c r="C66">
        <v>479</v>
      </c>
      <c r="D66">
        <v>479</v>
      </c>
      <c r="E66" s="1">
        <v>1</v>
      </c>
      <c r="F66" s="2" t="s">
        <v>228</v>
      </c>
      <c r="G66">
        <v>100</v>
      </c>
      <c r="H66">
        <v>1349</v>
      </c>
      <c r="I66" t="str">
        <f>HYPERLINK("https://www.ncbi.nlm.nih.gov/nucleotide/KM589632.1?report=genbank&amp;log$=nucltop&amp;blast_rank=64&amp;RID=K5DZFUXY014","KM589632.1")</f>
        <v>KM589632.1</v>
      </c>
    </row>
    <row r="67" spans="1:9">
      <c r="A67" t="s">
        <v>280</v>
      </c>
      <c r="B67" t="s">
        <v>12</v>
      </c>
      <c r="C67">
        <v>479</v>
      </c>
      <c r="D67">
        <v>479</v>
      </c>
      <c r="E67" s="1">
        <v>1</v>
      </c>
      <c r="F67" s="2" t="s">
        <v>228</v>
      </c>
      <c r="G67">
        <v>100</v>
      </c>
      <c r="H67">
        <v>1349</v>
      </c>
      <c r="I67" t="str">
        <f>HYPERLINK("https://www.ncbi.nlm.nih.gov/nucleotide/KM589620.1?report=genbank&amp;log$=nucltop&amp;blast_rank=65&amp;RID=K5DZFUXY014","KM589620.1")</f>
        <v>KM589620.1</v>
      </c>
    </row>
    <row r="68" spans="1:9">
      <c r="A68" t="s">
        <v>279</v>
      </c>
      <c r="B68" t="s">
        <v>12</v>
      </c>
      <c r="C68">
        <v>479</v>
      </c>
      <c r="D68">
        <v>479</v>
      </c>
      <c r="E68" s="1">
        <v>1</v>
      </c>
      <c r="F68" s="2" t="s">
        <v>228</v>
      </c>
      <c r="G68">
        <v>100</v>
      </c>
      <c r="H68">
        <v>2184</v>
      </c>
      <c r="I68" t="str">
        <f>HYPERLINK("https://www.ncbi.nlm.nih.gov/nucleotide/HM000349.1?report=genbank&amp;log$=nucltop&amp;blast_rank=66&amp;RID=K5DZFUXY014","HM000349.1")</f>
        <v>HM000349.1</v>
      </c>
    </row>
    <row r="69" spans="1:9">
      <c r="A69" t="s">
        <v>278</v>
      </c>
      <c r="B69" t="s">
        <v>12</v>
      </c>
      <c r="C69">
        <v>479</v>
      </c>
      <c r="D69">
        <v>479</v>
      </c>
      <c r="E69" s="1">
        <v>1</v>
      </c>
      <c r="F69" s="2" t="s">
        <v>228</v>
      </c>
      <c r="G69">
        <v>100</v>
      </c>
      <c r="H69">
        <v>2172</v>
      </c>
      <c r="I69" t="str">
        <f>HYPERLINK("https://www.ncbi.nlm.nih.gov/nucleotide/HM000329.1?report=genbank&amp;log$=nucltop&amp;blast_rank=67&amp;RID=K5DZFUXY014","HM000329.1")</f>
        <v>HM000329.1</v>
      </c>
    </row>
    <row r="70" spans="1:9">
      <c r="A70" t="s">
        <v>277</v>
      </c>
      <c r="B70" t="s">
        <v>12</v>
      </c>
      <c r="C70">
        <v>479</v>
      </c>
      <c r="D70">
        <v>479</v>
      </c>
      <c r="E70" s="1">
        <v>1</v>
      </c>
      <c r="F70" s="2" t="s">
        <v>228</v>
      </c>
      <c r="G70">
        <v>100</v>
      </c>
      <c r="H70">
        <v>2184</v>
      </c>
      <c r="I70" t="str">
        <f>HYPERLINK("https://www.ncbi.nlm.nih.gov/nucleotide/HM000366.1?report=genbank&amp;log$=nucltop&amp;blast_rank=68&amp;RID=K5DZFUXY014","HM000366.1")</f>
        <v>HM000366.1</v>
      </c>
    </row>
    <row r="71" spans="1:9">
      <c r="A71" t="s">
        <v>276</v>
      </c>
      <c r="B71" t="s">
        <v>12</v>
      </c>
      <c r="C71">
        <v>479</v>
      </c>
      <c r="D71">
        <v>479</v>
      </c>
      <c r="E71" s="1">
        <v>1</v>
      </c>
      <c r="F71" s="2" t="s">
        <v>228</v>
      </c>
      <c r="G71">
        <v>100</v>
      </c>
      <c r="H71">
        <v>2196</v>
      </c>
      <c r="I71" t="str">
        <f>HYPERLINK("https://www.ncbi.nlm.nih.gov/nucleotide/HM000391.1?report=genbank&amp;log$=nucltop&amp;blast_rank=69&amp;RID=K5DZFUXY014","HM000391.1")</f>
        <v>HM000391.1</v>
      </c>
    </row>
    <row r="72" spans="1:9">
      <c r="A72" t="s">
        <v>275</v>
      </c>
      <c r="B72" t="s">
        <v>12</v>
      </c>
      <c r="C72">
        <v>479</v>
      </c>
      <c r="D72">
        <v>479</v>
      </c>
      <c r="E72" s="1">
        <v>1</v>
      </c>
      <c r="F72" s="2" t="s">
        <v>228</v>
      </c>
      <c r="G72">
        <v>100</v>
      </c>
      <c r="H72">
        <v>1349</v>
      </c>
      <c r="I72" t="str">
        <f>HYPERLINK("https://www.ncbi.nlm.nih.gov/nucleotide/KM589628.1?report=genbank&amp;log$=nucltop&amp;blast_rank=70&amp;RID=K5DZFUXY014","KM589628.1")</f>
        <v>KM589628.1</v>
      </c>
    </row>
    <row r="73" spans="1:9">
      <c r="A73" t="s">
        <v>274</v>
      </c>
      <c r="B73" t="s">
        <v>12</v>
      </c>
      <c r="C73">
        <v>479</v>
      </c>
      <c r="D73">
        <v>479</v>
      </c>
      <c r="E73" s="1">
        <v>1</v>
      </c>
      <c r="F73" s="2" t="s">
        <v>228</v>
      </c>
      <c r="G73">
        <v>100</v>
      </c>
      <c r="H73">
        <v>2175</v>
      </c>
      <c r="I73" t="str">
        <f>HYPERLINK("https://www.ncbi.nlm.nih.gov/nucleotide/HM000364.1?report=genbank&amp;log$=nucltop&amp;blast_rank=71&amp;RID=K5DZFUXY014","HM000364.1")</f>
        <v>HM000364.1</v>
      </c>
    </row>
    <row r="74" spans="1:9">
      <c r="A74" t="s">
        <v>273</v>
      </c>
      <c r="B74" t="s">
        <v>12</v>
      </c>
      <c r="C74">
        <v>479</v>
      </c>
      <c r="D74">
        <v>479</v>
      </c>
      <c r="E74" s="1">
        <v>1</v>
      </c>
      <c r="F74" s="2" t="s">
        <v>228</v>
      </c>
      <c r="G74">
        <v>100</v>
      </c>
      <c r="H74">
        <v>2172</v>
      </c>
      <c r="I74" t="str">
        <f>HYPERLINK("https://www.ncbi.nlm.nih.gov/nucleotide/HM000353.1?report=genbank&amp;log$=nucltop&amp;blast_rank=72&amp;RID=K5DZFUXY014","HM000353.1")</f>
        <v>HM000353.1</v>
      </c>
    </row>
    <row r="75" spans="1:9">
      <c r="A75" t="s">
        <v>210</v>
      </c>
      <c r="B75" t="s">
        <v>12</v>
      </c>
      <c r="C75">
        <v>479</v>
      </c>
      <c r="D75">
        <v>479</v>
      </c>
      <c r="E75" s="1">
        <v>1</v>
      </c>
      <c r="F75" s="2" t="s">
        <v>228</v>
      </c>
      <c r="G75">
        <v>100</v>
      </c>
      <c r="H75">
        <v>787</v>
      </c>
      <c r="I75" t="str">
        <f>HYPERLINK("https://www.ncbi.nlm.nih.gov/nucleotide/KU526039.1?report=genbank&amp;log$=nucltop&amp;blast_rank=73&amp;RID=K5DZFUXY014","KU526039.1")</f>
        <v>KU526039.1</v>
      </c>
    </row>
    <row r="76" spans="1:9">
      <c r="A76" t="s">
        <v>272</v>
      </c>
      <c r="B76" t="s">
        <v>12</v>
      </c>
      <c r="C76">
        <v>479</v>
      </c>
      <c r="D76">
        <v>479</v>
      </c>
      <c r="E76" s="1">
        <v>1</v>
      </c>
      <c r="F76" s="2" t="s">
        <v>228</v>
      </c>
      <c r="G76">
        <v>100</v>
      </c>
      <c r="H76">
        <v>1526</v>
      </c>
      <c r="I76" t="str">
        <f>HYPERLINK("https://www.ncbi.nlm.nih.gov/nucleotide/KU526192.1?report=genbank&amp;log$=nucltop&amp;blast_rank=74&amp;RID=K5DZFUXY014","KU526192.1")</f>
        <v>KU526192.1</v>
      </c>
    </row>
    <row r="77" spans="1:9">
      <c r="A77" t="s">
        <v>271</v>
      </c>
      <c r="B77" t="s">
        <v>12</v>
      </c>
      <c r="C77">
        <v>479</v>
      </c>
      <c r="D77">
        <v>479</v>
      </c>
      <c r="E77" s="1">
        <v>1</v>
      </c>
      <c r="F77" s="2" t="s">
        <v>228</v>
      </c>
      <c r="G77">
        <v>100</v>
      </c>
      <c r="H77">
        <v>2184</v>
      </c>
      <c r="I77" t="str">
        <f>HYPERLINK("https://www.ncbi.nlm.nih.gov/nucleotide/HM000385.1?report=genbank&amp;log$=nucltop&amp;blast_rank=75&amp;RID=K5DZFUXY014","HM000385.1")</f>
        <v>HM000385.1</v>
      </c>
    </row>
    <row r="78" spans="1:9">
      <c r="A78" t="s">
        <v>270</v>
      </c>
      <c r="B78" t="s">
        <v>12</v>
      </c>
      <c r="C78">
        <v>479</v>
      </c>
      <c r="D78">
        <v>479</v>
      </c>
      <c r="E78" s="1">
        <v>1</v>
      </c>
      <c r="F78" s="2" t="s">
        <v>228</v>
      </c>
      <c r="G78">
        <v>100</v>
      </c>
      <c r="H78">
        <v>1349</v>
      </c>
      <c r="I78" t="str">
        <f>HYPERLINK("https://www.ncbi.nlm.nih.gov/nucleotide/KM589612.1?report=genbank&amp;log$=nucltop&amp;blast_rank=76&amp;RID=K5DZFUXY014","KM589612.1")</f>
        <v>KM589612.1</v>
      </c>
    </row>
    <row r="79" spans="1:9">
      <c r="A79" t="s">
        <v>269</v>
      </c>
      <c r="B79" t="s">
        <v>12</v>
      </c>
      <c r="C79">
        <v>479</v>
      </c>
      <c r="D79">
        <v>479</v>
      </c>
      <c r="E79" s="1">
        <v>1</v>
      </c>
      <c r="F79" s="2" t="s">
        <v>228</v>
      </c>
      <c r="G79">
        <v>100</v>
      </c>
      <c r="H79">
        <v>1349</v>
      </c>
      <c r="I79" t="str">
        <f>HYPERLINK("https://www.ncbi.nlm.nih.gov/nucleotide/KM589635.1?report=genbank&amp;log$=nucltop&amp;blast_rank=77&amp;RID=K5DZFUXY014","KM589635.1")</f>
        <v>KM589635.1</v>
      </c>
    </row>
    <row r="80" spans="1:9">
      <c r="A80" t="s">
        <v>268</v>
      </c>
      <c r="B80" t="s">
        <v>12</v>
      </c>
      <c r="C80">
        <v>479</v>
      </c>
      <c r="D80">
        <v>479</v>
      </c>
      <c r="E80" s="1">
        <v>1</v>
      </c>
      <c r="F80" s="2" t="s">
        <v>228</v>
      </c>
      <c r="G80">
        <v>100</v>
      </c>
      <c r="H80">
        <v>1504</v>
      </c>
      <c r="I80" t="str">
        <f>HYPERLINK("https://www.ncbi.nlm.nih.gov/nucleotide/KU526182.1?report=genbank&amp;log$=nucltop&amp;blast_rank=78&amp;RID=K5DZFUXY014","KU526182.1")</f>
        <v>KU526182.1</v>
      </c>
    </row>
    <row r="81" spans="1:9">
      <c r="A81" t="s">
        <v>267</v>
      </c>
      <c r="B81" t="s">
        <v>12</v>
      </c>
      <c r="C81">
        <v>479</v>
      </c>
      <c r="D81">
        <v>479</v>
      </c>
      <c r="E81" s="1">
        <v>1</v>
      </c>
      <c r="F81" s="2" t="s">
        <v>228</v>
      </c>
      <c r="G81">
        <v>100</v>
      </c>
      <c r="H81">
        <v>1442</v>
      </c>
      <c r="I81" t="str">
        <f>HYPERLINK("https://www.ncbi.nlm.nih.gov/nucleotide/KU526211.1?report=genbank&amp;log$=nucltop&amp;blast_rank=79&amp;RID=K5DZFUXY014","KU526211.1")</f>
        <v>KU526211.1</v>
      </c>
    </row>
    <row r="82" spans="1:9">
      <c r="A82" t="s">
        <v>266</v>
      </c>
      <c r="B82" t="s">
        <v>12</v>
      </c>
      <c r="C82">
        <v>479</v>
      </c>
      <c r="D82">
        <v>479</v>
      </c>
      <c r="E82" s="1">
        <v>1</v>
      </c>
      <c r="F82" s="2" t="s">
        <v>228</v>
      </c>
      <c r="G82">
        <v>100</v>
      </c>
      <c r="H82">
        <v>966</v>
      </c>
      <c r="I82" t="str">
        <f>HYPERLINK("https://www.ncbi.nlm.nih.gov/nucleotide/KU526216.1?report=genbank&amp;log$=nucltop&amp;blast_rank=80&amp;RID=K5DZFUXY014","KU526216.1")</f>
        <v>KU526216.1</v>
      </c>
    </row>
    <row r="83" spans="1:9">
      <c r="A83" t="s">
        <v>265</v>
      </c>
      <c r="B83" t="s">
        <v>12</v>
      </c>
      <c r="C83">
        <v>479</v>
      </c>
      <c r="D83">
        <v>479</v>
      </c>
      <c r="E83" s="1">
        <v>1</v>
      </c>
      <c r="F83" s="2" t="s">
        <v>228</v>
      </c>
      <c r="G83">
        <v>100</v>
      </c>
      <c r="H83">
        <v>2172</v>
      </c>
      <c r="I83" t="str">
        <f>HYPERLINK("https://www.ncbi.nlm.nih.gov/nucleotide/HM000334.1?report=genbank&amp;log$=nucltop&amp;blast_rank=81&amp;RID=K5DZFUXY014","HM000334.1")</f>
        <v>HM000334.1</v>
      </c>
    </row>
    <row r="84" spans="1:9">
      <c r="A84" t="s">
        <v>264</v>
      </c>
      <c r="B84" t="s">
        <v>12</v>
      </c>
      <c r="C84">
        <v>479</v>
      </c>
      <c r="D84">
        <v>479</v>
      </c>
      <c r="E84" s="1">
        <v>1</v>
      </c>
      <c r="F84" s="2" t="s">
        <v>228</v>
      </c>
      <c r="G84">
        <v>100</v>
      </c>
      <c r="H84">
        <v>1349</v>
      </c>
      <c r="I84" t="str">
        <f>HYPERLINK("https://www.ncbi.nlm.nih.gov/nucleotide/KM589630.1?report=genbank&amp;log$=nucltop&amp;blast_rank=82&amp;RID=K5DZFUXY014","KM589630.1")</f>
        <v>KM589630.1</v>
      </c>
    </row>
    <row r="85" spans="1:9">
      <c r="A85" t="s">
        <v>263</v>
      </c>
      <c r="B85" t="s">
        <v>12</v>
      </c>
      <c r="C85">
        <v>479</v>
      </c>
      <c r="D85">
        <v>479</v>
      </c>
      <c r="E85" s="1">
        <v>1</v>
      </c>
      <c r="F85" s="2" t="s">
        <v>228</v>
      </c>
      <c r="G85">
        <v>100</v>
      </c>
      <c r="H85">
        <v>870</v>
      </c>
      <c r="I85" t="str">
        <f>HYPERLINK("https://www.ncbi.nlm.nih.gov/nucleotide/KU526180.1?report=genbank&amp;log$=nucltop&amp;blast_rank=83&amp;RID=K5DZFUXY014","KU526180.1")</f>
        <v>KU526180.1</v>
      </c>
    </row>
    <row r="86" spans="1:9">
      <c r="A86" t="s">
        <v>262</v>
      </c>
      <c r="B86" t="s">
        <v>12</v>
      </c>
      <c r="C86">
        <v>479</v>
      </c>
      <c r="D86">
        <v>479</v>
      </c>
      <c r="E86" s="1">
        <v>1</v>
      </c>
      <c r="F86" s="2" t="s">
        <v>228</v>
      </c>
      <c r="G86">
        <v>100</v>
      </c>
      <c r="H86">
        <v>1349</v>
      </c>
      <c r="I86" t="str">
        <f>HYPERLINK("https://www.ncbi.nlm.nih.gov/nucleotide/KM589627.1?report=genbank&amp;log$=nucltop&amp;blast_rank=84&amp;RID=K5DZFUXY014","KM589627.1")</f>
        <v>KM589627.1</v>
      </c>
    </row>
    <row r="87" spans="1:9">
      <c r="A87" t="s">
        <v>261</v>
      </c>
      <c r="B87" t="s">
        <v>12</v>
      </c>
      <c r="C87">
        <v>473</v>
      </c>
      <c r="D87">
        <v>473</v>
      </c>
      <c r="E87" s="1">
        <v>1</v>
      </c>
      <c r="F87" s="2" t="s">
        <v>226</v>
      </c>
      <c r="G87">
        <v>99.61</v>
      </c>
      <c r="H87">
        <v>2184</v>
      </c>
      <c r="I87" t="str">
        <f>HYPERLINK("https://www.ncbi.nlm.nih.gov/nucleotide/HM000377.1?report=genbank&amp;log$=nucltop&amp;blast_rank=85&amp;RID=K5DZFUXY014","HM000377.1")</f>
        <v>HM000377.1</v>
      </c>
    </row>
    <row r="88" spans="1:9">
      <c r="A88" t="s">
        <v>131</v>
      </c>
      <c r="B88" t="s">
        <v>12</v>
      </c>
      <c r="C88">
        <v>473</v>
      </c>
      <c r="D88">
        <v>473</v>
      </c>
      <c r="E88" s="1">
        <v>1</v>
      </c>
      <c r="F88" s="2" t="s">
        <v>226</v>
      </c>
      <c r="G88">
        <v>99.61</v>
      </c>
      <c r="H88">
        <v>1938</v>
      </c>
      <c r="I88" t="str">
        <f>HYPERLINK("https://www.ncbi.nlm.nih.gov/nucleotide/HM000314.1?report=genbank&amp;log$=nucltop&amp;blast_rank=86&amp;RID=K5DZFUXY014","HM000314.1")</f>
        <v>HM000314.1</v>
      </c>
    </row>
    <row r="89" spans="1:9">
      <c r="A89" t="s">
        <v>260</v>
      </c>
      <c r="B89" t="s">
        <v>12</v>
      </c>
      <c r="C89">
        <v>473</v>
      </c>
      <c r="D89">
        <v>473</v>
      </c>
      <c r="E89" s="1">
        <v>1</v>
      </c>
      <c r="F89" s="2" t="s">
        <v>226</v>
      </c>
      <c r="G89">
        <v>99.61</v>
      </c>
      <c r="H89">
        <v>1511</v>
      </c>
      <c r="I89" t="str">
        <f>HYPERLINK("https://www.ncbi.nlm.nih.gov/nucleotide/KU526202.1?report=genbank&amp;log$=nucltop&amp;blast_rank=87&amp;RID=K5DZFUXY014","KU526202.1")</f>
        <v>KU526202.1</v>
      </c>
    </row>
    <row r="90" spans="1:9">
      <c r="A90" t="s">
        <v>259</v>
      </c>
      <c r="B90" t="s">
        <v>12</v>
      </c>
      <c r="C90">
        <v>466</v>
      </c>
      <c r="D90">
        <v>466</v>
      </c>
      <c r="E90" s="1">
        <v>0.98</v>
      </c>
      <c r="F90" s="2" t="s">
        <v>258</v>
      </c>
      <c r="G90">
        <v>99.61</v>
      </c>
      <c r="H90">
        <v>1349</v>
      </c>
      <c r="I90" t="str">
        <f>HYPERLINK("https://www.ncbi.nlm.nih.gov/nucleotide/KM589631.1?report=genbank&amp;log$=nucltop&amp;blast_rank=88&amp;RID=K5DZFUXY014","KM589631.1")</f>
        <v>KM589631.1</v>
      </c>
    </row>
    <row r="91" spans="1:9">
      <c r="A91" t="s">
        <v>257</v>
      </c>
      <c r="B91" t="s">
        <v>12</v>
      </c>
      <c r="C91">
        <v>462</v>
      </c>
      <c r="D91">
        <v>462</v>
      </c>
      <c r="E91" s="1">
        <v>1</v>
      </c>
      <c r="F91" s="2" t="s">
        <v>255</v>
      </c>
      <c r="G91">
        <v>98.84</v>
      </c>
      <c r="H91">
        <v>1532</v>
      </c>
      <c r="I91" t="str">
        <f>HYPERLINK("https://www.ncbi.nlm.nih.gov/nucleotide/KU526186.1?report=genbank&amp;log$=nucltop&amp;blast_rank=89&amp;RID=K5DZFUXY014","KU526186.1")</f>
        <v>KU526186.1</v>
      </c>
    </row>
    <row r="92" spans="1:9">
      <c r="A92" t="s">
        <v>256</v>
      </c>
      <c r="B92" t="s">
        <v>12</v>
      </c>
      <c r="C92">
        <v>462</v>
      </c>
      <c r="D92">
        <v>462</v>
      </c>
      <c r="E92" s="1">
        <v>1</v>
      </c>
      <c r="F92" s="2" t="s">
        <v>255</v>
      </c>
      <c r="G92">
        <v>98.84</v>
      </c>
      <c r="H92">
        <v>1210</v>
      </c>
      <c r="I92" t="str">
        <f>HYPERLINK("https://www.ncbi.nlm.nih.gov/nucleotide/KU526191.1?report=genbank&amp;log$=nucltop&amp;blast_rank=90&amp;RID=K5DZFUXY014","KU526191.1")</f>
        <v>KU526191.1</v>
      </c>
    </row>
    <row r="93" spans="1:9">
      <c r="A93" t="s">
        <v>130</v>
      </c>
      <c r="B93" t="s">
        <v>12</v>
      </c>
      <c r="C93">
        <v>394</v>
      </c>
      <c r="D93">
        <v>394</v>
      </c>
      <c r="E93" s="1">
        <v>0.97</v>
      </c>
      <c r="F93" s="2" t="s">
        <v>254</v>
      </c>
      <c r="G93">
        <v>94.84</v>
      </c>
      <c r="H93">
        <v>1938</v>
      </c>
      <c r="I93" t="str">
        <f>HYPERLINK("https://www.ncbi.nlm.nih.gov/nucleotide/HM000310.1?report=genbank&amp;log$=nucltop&amp;blast_rank=91&amp;RID=K5DZFUXY014","HM000310.1")</f>
        <v>HM000310.1</v>
      </c>
    </row>
    <row r="94" spans="1:9">
      <c r="A94" t="s">
        <v>253</v>
      </c>
      <c r="B94" t="s">
        <v>12</v>
      </c>
      <c r="C94">
        <v>274</v>
      </c>
      <c r="D94">
        <v>274</v>
      </c>
      <c r="E94" s="1">
        <v>0.98</v>
      </c>
      <c r="F94" s="2" t="s">
        <v>252</v>
      </c>
      <c r="G94">
        <v>86.27</v>
      </c>
      <c r="H94">
        <v>2169</v>
      </c>
      <c r="I94" t="str">
        <f>HYPERLINK("https://www.ncbi.nlm.nih.gov/nucleotide/HM000389.1?report=genbank&amp;log$=nucltop&amp;blast_rank=92&amp;RID=K5DZFUXY014","HM000389.1")</f>
        <v>HM000389.1</v>
      </c>
    </row>
    <row r="95" spans="1:9">
      <c r="A95" t="s">
        <v>251</v>
      </c>
      <c r="B95" t="s">
        <v>12</v>
      </c>
      <c r="C95">
        <v>268</v>
      </c>
      <c r="D95">
        <v>268</v>
      </c>
      <c r="E95" s="1">
        <v>0.98</v>
      </c>
      <c r="F95" s="2" t="s">
        <v>243</v>
      </c>
      <c r="G95">
        <v>85.88</v>
      </c>
      <c r="H95">
        <v>1514</v>
      </c>
      <c r="I95" t="str">
        <f>HYPERLINK("https://www.ncbi.nlm.nih.gov/nucleotide/KU526187.1?report=genbank&amp;log$=nucltop&amp;blast_rank=93&amp;RID=K5DZFUXY014","KU526187.1")</f>
        <v>KU526187.1</v>
      </c>
    </row>
    <row r="96" spans="1:9">
      <c r="A96" t="s">
        <v>250</v>
      </c>
      <c r="B96" t="s">
        <v>12</v>
      </c>
      <c r="C96">
        <v>268</v>
      </c>
      <c r="D96">
        <v>268</v>
      </c>
      <c r="E96" s="1">
        <v>0.98</v>
      </c>
      <c r="F96" s="2" t="s">
        <v>243</v>
      </c>
      <c r="G96">
        <v>85.88</v>
      </c>
      <c r="H96">
        <v>2181</v>
      </c>
      <c r="I96" t="str">
        <f>HYPERLINK("https://www.ncbi.nlm.nih.gov/nucleotide/HM000382.1?report=genbank&amp;log$=nucltop&amp;blast_rank=94&amp;RID=K5DZFUXY014","HM000382.1")</f>
        <v>HM000382.1</v>
      </c>
    </row>
    <row r="97" spans="1:9">
      <c r="A97" t="s">
        <v>249</v>
      </c>
      <c r="B97" t="s">
        <v>12</v>
      </c>
      <c r="C97">
        <v>268</v>
      </c>
      <c r="D97">
        <v>268</v>
      </c>
      <c r="E97" s="1">
        <v>0.98</v>
      </c>
      <c r="F97" s="2" t="s">
        <v>243</v>
      </c>
      <c r="G97">
        <v>85.88</v>
      </c>
      <c r="H97">
        <v>2181</v>
      </c>
      <c r="I97" t="str">
        <f>HYPERLINK("https://www.ncbi.nlm.nih.gov/nucleotide/HM000371.1?report=genbank&amp;log$=nucltop&amp;blast_rank=95&amp;RID=K5DZFUXY014","HM000371.1")</f>
        <v>HM000371.1</v>
      </c>
    </row>
    <row r="98" spans="1:9">
      <c r="A98" t="s">
        <v>248</v>
      </c>
      <c r="B98" t="s">
        <v>12</v>
      </c>
      <c r="C98">
        <v>268</v>
      </c>
      <c r="D98">
        <v>268</v>
      </c>
      <c r="E98" s="1">
        <v>0.98</v>
      </c>
      <c r="F98" s="2" t="s">
        <v>243</v>
      </c>
      <c r="G98">
        <v>85.88</v>
      </c>
      <c r="H98">
        <v>1513</v>
      </c>
      <c r="I98" t="str">
        <f>HYPERLINK("https://www.ncbi.nlm.nih.gov/nucleotide/KU526185.1?report=genbank&amp;log$=nucltop&amp;blast_rank=96&amp;RID=K5DZFUXY014","KU526185.1")</f>
        <v>KU526185.1</v>
      </c>
    </row>
    <row r="99" spans="1:9">
      <c r="A99" t="s">
        <v>247</v>
      </c>
      <c r="B99" t="s">
        <v>12</v>
      </c>
      <c r="C99">
        <v>268</v>
      </c>
      <c r="D99">
        <v>268</v>
      </c>
      <c r="E99" s="1">
        <v>0.98</v>
      </c>
      <c r="F99" s="2" t="s">
        <v>243</v>
      </c>
      <c r="G99">
        <v>85.88</v>
      </c>
      <c r="H99">
        <v>2169</v>
      </c>
      <c r="I99" t="str">
        <f>HYPERLINK("https://www.ncbi.nlm.nih.gov/nucleotide/HM000368.1?report=genbank&amp;log$=nucltop&amp;blast_rank=97&amp;RID=K5DZFUXY014","HM000368.1")</f>
        <v>HM000368.1</v>
      </c>
    </row>
    <row r="100" spans="1:9">
      <c r="A100" t="s">
        <v>246</v>
      </c>
      <c r="B100" t="s">
        <v>12</v>
      </c>
      <c r="C100">
        <v>268</v>
      </c>
      <c r="D100">
        <v>268</v>
      </c>
      <c r="E100" s="1">
        <v>0.98</v>
      </c>
      <c r="F100" s="2" t="s">
        <v>243</v>
      </c>
      <c r="G100">
        <v>85.88</v>
      </c>
      <c r="H100">
        <v>2169</v>
      </c>
      <c r="I100" t="str">
        <f>HYPERLINK("https://www.ncbi.nlm.nih.gov/nucleotide/HM000375.1?report=genbank&amp;log$=nucltop&amp;blast_rank=98&amp;RID=K5DZFUXY014","HM000375.1")</f>
        <v>HM000375.1</v>
      </c>
    </row>
    <row r="101" spans="1:9">
      <c r="A101" t="s">
        <v>245</v>
      </c>
      <c r="B101" t="s">
        <v>12</v>
      </c>
      <c r="C101">
        <v>268</v>
      </c>
      <c r="D101">
        <v>268</v>
      </c>
      <c r="E101" s="1">
        <v>0.98</v>
      </c>
      <c r="F101" s="2" t="s">
        <v>243</v>
      </c>
      <c r="G101">
        <v>85.88</v>
      </c>
      <c r="H101">
        <v>2181</v>
      </c>
      <c r="I101" t="str">
        <f>HYPERLINK("https://www.ncbi.nlm.nih.gov/nucleotide/HM000354.1?report=genbank&amp;log$=nucltop&amp;blast_rank=99&amp;RID=K5DZFUXY014","HM000354.1")</f>
        <v>HM000354.1</v>
      </c>
    </row>
    <row r="102" spans="1:9">
      <c r="A102" t="s">
        <v>244</v>
      </c>
      <c r="B102" t="s">
        <v>12</v>
      </c>
      <c r="C102">
        <v>268</v>
      </c>
      <c r="D102">
        <v>268</v>
      </c>
      <c r="E102" s="1">
        <v>0.98</v>
      </c>
      <c r="F102" s="2" t="s">
        <v>243</v>
      </c>
      <c r="G102">
        <v>85.88</v>
      </c>
      <c r="H102">
        <v>2169</v>
      </c>
      <c r="I102" t="str">
        <f>HYPERLINK("https://www.ncbi.nlm.nih.gov/nucleotide/HM000359.1?report=genbank&amp;log$=nucltop&amp;blast_rank=100&amp;RID=K5DZFUXY014","HM000359.1")</f>
        <v>HM000359.1</v>
      </c>
    </row>
    <row r="106" spans="1:9">
      <c r="A106" t="s">
        <v>111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48B5-80A6-4919-804B-CA657CD6A8F7}">
  <dimension ref="A1:I102"/>
  <sheetViews>
    <sheetView topLeftCell="B1" workbookViewId="0">
      <selection activeCell="L20" sqref="L20"/>
    </sheetView>
  </sheetViews>
  <sheetFormatPr defaultRowHeight="14.4"/>
  <cols>
    <col min="1" max="1" width="110" bestFit="1" customWidth="1"/>
    <col min="2" max="2" width="45.77734375" customWidth="1"/>
  </cols>
  <sheetData>
    <row r="1" spans="1:9">
      <c r="B1" s="8" t="s">
        <v>532</v>
      </c>
    </row>
    <row r="2" spans="1:9" s="8" customFormat="1" ht="13.8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</row>
    <row r="3" spans="1:9" s="3" customFormat="1">
      <c r="A3" s="3" t="s">
        <v>335</v>
      </c>
      <c r="B3" s="3" t="s">
        <v>10</v>
      </c>
      <c r="C3" s="3">
        <v>4228</v>
      </c>
      <c r="D3" s="3">
        <v>4228</v>
      </c>
      <c r="E3" s="4">
        <v>1</v>
      </c>
      <c r="F3" s="5">
        <v>0</v>
      </c>
      <c r="G3" s="3">
        <v>100</v>
      </c>
      <c r="H3" s="3">
        <v>2289</v>
      </c>
      <c r="I3" s="3" t="s">
        <v>336</v>
      </c>
    </row>
    <row r="4" spans="1:9">
      <c r="A4" t="s">
        <v>306</v>
      </c>
      <c r="B4" t="s">
        <v>12</v>
      </c>
      <c r="C4">
        <v>4000</v>
      </c>
      <c r="D4">
        <v>4000</v>
      </c>
      <c r="E4" s="1">
        <v>0.95</v>
      </c>
      <c r="F4" s="2">
        <v>0</v>
      </c>
      <c r="G4">
        <v>99.91</v>
      </c>
      <c r="H4">
        <v>2172</v>
      </c>
      <c r="I4" t="s">
        <v>337</v>
      </c>
    </row>
    <row r="5" spans="1:9">
      <c r="A5" t="s">
        <v>290</v>
      </c>
      <c r="B5" t="s">
        <v>12</v>
      </c>
      <c r="C5">
        <v>3995</v>
      </c>
      <c r="D5">
        <v>3995</v>
      </c>
      <c r="E5" s="1">
        <v>0.95</v>
      </c>
      <c r="F5" s="2">
        <v>0</v>
      </c>
      <c r="G5">
        <v>99.86</v>
      </c>
      <c r="H5">
        <v>2172</v>
      </c>
      <c r="I5" t="s">
        <v>338</v>
      </c>
    </row>
    <row r="6" spans="1:9">
      <c r="A6" t="s">
        <v>302</v>
      </c>
      <c r="B6" t="s">
        <v>12</v>
      </c>
      <c r="C6">
        <v>3989</v>
      </c>
      <c r="D6">
        <v>3989</v>
      </c>
      <c r="E6" s="1">
        <v>0.95</v>
      </c>
      <c r="F6" s="2">
        <v>0</v>
      </c>
      <c r="G6">
        <v>99.82</v>
      </c>
      <c r="H6">
        <v>2172</v>
      </c>
      <c r="I6" t="s">
        <v>339</v>
      </c>
    </row>
    <row r="7" spans="1:9">
      <c r="A7" t="s">
        <v>297</v>
      </c>
      <c r="B7" t="s">
        <v>12</v>
      </c>
      <c r="C7">
        <v>3934</v>
      </c>
      <c r="D7">
        <v>3934</v>
      </c>
      <c r="E7" s="1">
        <v>0.95</v>
      </c>
      <c r="F7" s="2">
        <v>0</v>
      </c>
      <c r="G7">
        <v>99.27</v>
      </c>
      <c r="H7">
        <v>2184</v>
      </c>
      <c r="I7" t="s">
        <v>340</v>
      </c>
    </row>
    <row r="8" spans="1:9" s="3" customFormat="1">
      <c r="A8" s="3" t="s">
        <v>312</v>
      </c>
      <c r="B8" s="3" t="s">
        <v>12</v>
      </c>
      <c r="C8" s="3">
        <v>3923</v>
      </c>
      <c r="D8" s="3">
        <v>3923</v>
      </c>
      <c r="E8" s="4">
        <v>0.95</v>
      </c>
      <c r="F8" s="5">
        <v>0</v>
      </c>
      <c r="G8" s="3">
        <v>99.18</v>
      </c>
      <c r="H8" s="3">
        <v>2184</v>
      </c>
      <c r="I8" s="3" t="s">
        <v>341</v>
      </c>
    </row>
    <row r="9" spans="1:9">
      <c r="A9" t="s">
        <v>319</v>
      </c>
      <c r="B9" t="s">
        <v>12</v>
      </c>
      <c r="C9">
        <v>3890</v>
      </c>
      <c r="D9">
        <v>3890</v>
      </c>
      <c r="E9" s="1">
        <v>0.95</v>
      </c>
      <c r="F9" s="2">
        <v>0</v>
      </c>
      <c r="G9">
        <v>98.99</v>
      </c>
      <c r="H9">
        <v>2172</v>
      </c>
      <c r="I9" t="s">
        <v>342</v>
      </c>
    </row>
    <row r="10" spans="1:9">
      <c r="A10" t="s">
        <v>278</v>
      </c>
      <c r="B10" t="s">
        <v>12</v>
      </c>
      <c r="C10">
        <v>3890</v>
      </c>
      <c r="D10">
        <v>3890</v>
      </c>
      <c r="E10" s="1">
        <v>0.95</v>
      </c>
      <c r="F10" s="2">
        <v>0</v>
      </c>
      <c r="G10">
        <v>98.99</v>
      </c>
      <c r="H10">
        <v>2172</v>
      </c>
      <c r="I10" t="s">
        <v>343</v>
      </c>
    </row>
    <row r="11" spans="1:9">
      <c r="A11" t="s">
        <v>273</v>
      </c>
      <c r="B11" t="s">
        <v>12</v>
      </c>
      <c r="C11">
        <v>3873</v>
      </c>
      <c r="D11">
        <v>3873</v>
      </c>
      <c r="E11" s="1">
        <v>0.95</v>
      </c>
      <c r="F11" s="2">
        <v>0</v>
      </c>
      <c r="G11">
        <v>98.85</v>
      </c>
      <c r="H11">
        <v>2172</v>
      </c>
      <c r="I11" t="s">
        <v>344</v>
      </c>
    </row>
    <row r="12" spans="1:9">
      <c r="A12" t="s">
        <v>274</v>
      </c>
      <c r="B12" t="s">
        <v>12</v>
      </c>
      <c r="C12">
        <v>3869</v>
      </c>
      <c r="D12">
        <v>3869</v>
      </c>
      <c r="E12" s="1">
        <v>0.95</v>
      </c>
      <c r="F12" s="2">
        <v>0</v>
      </c>
      <c r="G12">
        <v>98.8</v>
      </c>
      <c r="H12">
        <v>2175</v>
      </c>
      <c r="I12" t="s">
        <v>345</v>
      </c>
    </row>
    <row r="13" spans="1:9" s="3" customFormat="1">
      <c r="A13" s="3" t="s">
        <v>287</v>
      </c>
      <c r="B13" s="3" t="s">
        <v>12</v>
      </c>
      <c r="C13" s="3">
        <v>3864</v>
      </c>
      <c r="D13" s="3">
        <v>3864</v>
      </c>
      <c r="E13" s="4">
        <v>0.95</v>
      </c>
      <c r="F13" s="5">
        <v>0</v>
      </c>
      <c r="G13" s="3">
        <v>98.76</v>
      </c>
      <c r="H13" s="3">
        <v>2175</v>
      </c>
      <c r="I13" s="3" t="s">
        <v>346</v>
      </c>
    </row>
    <row r="14" spans="1:9">
      <c r="A14" t="s">
        <v>277</v>
      </c>
      <c r="B14" t="s">
        <v>12</v>
      </c>
      <c r="C14">
        <v>3851</v>
      </c>
      <c r="D14">
        <v>3851</v>
      </c>
      <c r="E14" s="1">
        <v>0.95</v>
      </c>
      <c r="F14" s="2">
        <v>0</v>
      </c>
      <c r="G14">
        <v>98.58</v>
      </c>
      <c r="H14">
        <v>2184</v>
      </c>
      <c r="I14" t="s">
        <v>347</v>
      </c>
    </row>
    <row r="15" spans="1:9">
      <c r="A15" t="s">
        <v>271</v>
      </c>
      <c r="B15" t="s">
        <v>12</v>
      </c>
      <c r="C15">
        <v>3834</v>
      </c>
      <c r="D15">
        <v>3834</v>
      </c>
      <c r="E15" s="1">
        <v>0.95</v>
      </c>
      <c r="F15" s="2">
        <v>0</v>
      </c>
      <c r="G15">
        <v>98.44</v>
      </c>
      <c r="H15">
        <v>2184</v>
      </c>
      <c r="I15" t="s">
        <v>348</v>
      </c>
    </row>
    <row r="16" spans="1:9">
      <c r="A16" t="s">
        <v>330</v>
      </c>
      <c r="B16" t="s">
        <v>12</v>
      </c>
      <c r="C16">
        <v>3829</v>
      </c>
      <c r="D16">
        <v>3829</v>
      </c>
      <c r="E16" s="1">
        <v>0.95</v>
      </c>
      <c r="F16" s="2">
        <v>0</v>
      </c>
      <c r="G16">
        <v>98.4</v>
      </c>
      <c r="H16">
        <v>2184</v>
      </c>
      <c r="I16" t="s">
        <v>349</v>
      </c>
    </row>
    <row r="17" spans="1:9" s="3" customFormat="1">
      <c r="A17" s="3" t="s">
        <v>323</v>
      </c>
      <c r="B17" s="3" t="s">
        <v>12</v>
      </c>
      <c r="C17" s="3">
        <v>3829</v>
      </c>
      <c r="D17" s="3">
        <v>3829</v>
      </c>
      <c r="E17" s="4">
        <v>0.95</v>
      </c>
      <c r="F17" s="5">
        <v>0</v>
      </c>
      <c r="G17" s="3">
        <v>98.4</v>
      </c>
      <c r="H17" s="3">
        <v>2184</v>
      </c>
      <c r="I17" s="3" t="s">
        <v>350</v>
      </c>
    </row>
    <row r="18" spans="1:9">
      <c r="A18" t="s">
        <v>301</v>
      </c>
      <c r="B18" t="s">
        <v>12</v>
      </c>
      <c r="C18">
        <v>3829</v>
      </c>
      <c r="D18">
        <v>3829</v>
      </c>
      <c r="E18" s="1">
        <v>0.95</v>
      </c>
      <c r="F18" s="2">
        <v>0</v>
      </c>
      <c r="G18">
        <v>98.4</v>
      </c>
      <c r="H18">
        <v>2184</v>
      </c>
      <c r="I18" t="s">
        <v>351</v>
      </c>
    </row>
    <row r="19" spans="1:9">
      <c r="A19" t="s">
        <v>279</v>
      </c>
      <c r="B19" t="s">
        <v>12</v>
      </c>
      <c r="C19">
        <v>3823</v>
      </c>
      <c r="D19">
        <v>3823</v>
      </c>
      <c r="E19" s="1">
        <v>0.95</v>
      </c>
      <c r="F19" s="2">
        <v>0</v>
      </c>
      <c r="G19">
        <v>98.35</v>
      </c>
      <c r="H19">
        <v>2184</v>
      </c>
      <c r="I19" t="s">
        <v>352</v>
      </c>
    </row>
    <row r="20" spans="1:9">
      <c r="A20" t="s">
        <v>325</v>
      </c>
      <c r="B20" t="s">
        <v>12</v>
      </c>
      <c r="C20">
        <v>3818</v>
      </c>
      <c r="D20">
        <v>3818</v>
      </c>
      <c r="E20" s="1">
        <v>0.95</v>
      </c>
      <c r="F20" s="2">
        <v>0</v>
      </c>
      <c r="G20">
        <v>98.31</v>
      </c>
      <c r="H20">
        <v>2184</v>
      </c>
      <c r="I20" t="s">
        <v>353</v>
      </c>
    </row>
    <row r="21" spans="1:9">
      <c r="A21" t="s">
        <v>261</v>
      </c>
      <c r="B21" t="s">
        <v>12</v>
      </c>
      <c r="C21">
        <v>3818</v>
      </c>
      <c r="D21">
        <v>3818</v>
      </c>
      <c r="E21" s="1">
        <v>0.95</v>
      </c>
      <c r="F21" s="2">
        <v>0</v>
      </c>
      <c r="G21">
        <v>98.31</v>
      </c>
      <c r="H21">
        <v>2184</v>
      </c>
      <c r="I21" t="s">
        <v>354</v>
      </c>
    </row>
    <row r="22" spans="1:9">
      <c r="A22" t="s">
        <v>310</v>
      </c>
      <c r="B22" t="s">
        <v>12</v>
      </c>
      <c r="C22">
        <v>3812</v>
      </c>
      <c r="D22">
        <v>3812</v>
      </c>
      <c r="E22" s="1">
        <v>0.95</v>
      </c>
      <c r="F22" s="2">
        <v>0</v>
      </c>
      <c r="G22">
        <v>98.26</v>
      </c>
      <c r="H22">
        <v>2184</v>
      </c>
      <c r="I22" t="s">
        <v>355</v>
      </c>
    </row>
    <row r="23" spans="1:9">
      <c r="A23" t="s">
        <v>292</v>
      </c>
      <c r="B23" t="s">
        <v>12</v>
      </c>
      <c r="C23">
        <v>3812</v>
      </c>
      <c r="D23">
        <v>3812</v>
      </c>
      <c r="E23" s="1">
        <v>0.95</v>
      </c>
      <c r="F23" s="2">
        <v>0</v>
      </c>
      <c r="G23">
        <v>98.26</v>
      </c>
      <c r="H23">
        <v>2184</v>
      </c>
      <c r="I23" t="s">
        <v>356</v>
      </c>
    </row>
    <row r="24" spans="1:9">
      <c r="A24" t="s">
        <v>276</v>
      </c>
      <c r="B24" t="s">
        <v>12</v>
      </c>
      <c r="C24">
        <v>3762</v>
      </c>
      <c r="D24">
        <v>3762</v>
      </c>
      <c r="E24" s="1">
        <v>0.95</v>
      </c>
      <c r="F24" s="2">
        <v>0</v>
      </c>
      <c r="G24">
        <v>97.77</v>
      </c>
      <c r="H24">
        <v>2196</v>
      </c>
      <c r="I24" t="s">
        <v>357</v>
      </c>
    </row>
    <row r="25" spans="1:9">
      <c r="A25" t="s">
        <v>307</v>
      </c>
      <c r="B25" t="s">
        <v>12</v>
      </c>
      <c r="C25">
        <v>3735</v>
      </c>
      <c r="D25">
        <v>3735</v>
      </c>
      <c r="E25" s="1">
        <v>0.95</v>
      </c>
      <c r="F25" s="2">
        <v>0</v>
      </c>
      <c r="G25">
        <v>97.62</v>
      </c>
      <c r="H25">
        <v>2184</v>
      </c>
      <c r="I25" t="s">
        <v>358</v>
      </c>
    </row>
    <row r="26" spans="1:9">
      <c r="A26" t="s">
        <v>265</v>
      </c>
      <c r="B26" t="s">
        <v>12</v>
      </c>
      <c r="C26">
        <v>3618</v>
      </c>
      <c r="D26">
        <v>3618</v>
      </c>
      <c r="E26" s="1">
        <v>0.95</v>
      </c>
      <c r="F26" s="2">
        <v>0</v>
      </c>
      <c r="G26">
        <v>96.74</v>
      </c>
      <c r="H26">
        <v>2172</v>
      </c>
      <c r="I26" t="s">
        <v>359</v>
      </c>
    </row>
    <row r="27" spans="1:9">
      <c r="A27" t="s">
        <v>250</v>
      </c>
      <c r="B27" t="s">
        <v>12</v>
      </c>
      <c r="C27">
        <v>3537</v>
      </c>
      <c r="D27">
        <v>3537</v>
      </c>
      <c r="E27" s="1">
        <v>0.95</v>
      </c>
      <c r="F27" s="2">
        <v>0</v>
      </c>
      <c r="G27">
        <v>96.02</v>
      </c>
      <c r="H27">
        <v>2181</v>
      </c>
      <c r="I27" t="s">
        <v>360</v>
      </c>
    </row>
    <row r="28" spans="1:9">
      <c r="A28" t="s">
        <v>331</v>
      </c>
      <c r="B28" t="s">
        <v>12</v>
      </c>
      <c r="C28">
        <v>3496</v>
      </c>
      <c r="D28">
        <v>3496</v>
      </c>
      <c r="E28" s="1">
        <v>0.95</v>
      </c>
      <c r="F28" s="2">
        <v>0</v>
      </c>
      <c r="G28">
        <v>95.66</v>
      </c>
      <c r="H28">
        <v>2184</v>
      </c>
      <c r="I28" t="s">
        <v>361</v>
      </c>
    </row>
    <row r="29" spans="1:9">
      <c r="A29" t="s">
        <v>362</v>
      </c>
      <c r="B29" t="s">
        <v>12</v>
      </c>
      <c r="C29">
        <v>3365</v>
      </c>
      <c r="D29">
        <v>3365</v>
      </c>
      <c r="E29" s="1">
        <v>0.95</v>
      </c>
      <c r="F29" s="2">
        <v>0</v>
      </c>
      <c r="G29">
        <v>94.67</v>
      </c>
      <c r="H29">
        <v>2169</v>
      </c>
      <c r="I29" t="s">
        <v>363</v>
      </c>
    </row>
    <row r="30" spans="1:9">
      <c r="A30" t="s">
        <v>364</v>
      </c>
      <c r="B30" t="s">
        <v>12</v>
      </c>
      <c r="C30">
        <v>3343</v>
      </c>
      <c r="D30">
        <v>3343</v>
      </c>
      <c r="E30" s="1">
        <v>0.95</v>
      </c>
      <c r="F30" s="2">
        <v>0</v>
      </c>
      <c r="G30">
        <v>94.48</v>
      </c>
      <c r="H30">
        <v>2169</v>
      </c>
      <c r="I30" t="s">
        <v>365</v>
      </c>
    </row>
    <row r="31" spans="1:9">
      <c r="A31" t="s">
        <v>366</v>
      </c>
      <c r="B31" t="s">
        <v>12</v>
      </c>
      <c r="C31">
        <v>3343</v>
      </c>
      <c r="D31">
        <v>3343</v>
      </c>
      <c r="E31" s="1">
        <v>0.95</v>
      </c>
      <c r="F31" s="2">
        <v>0</v>
      </c>
      <c r="G31">
        <v>94.48</v>
      </c>
      <c r="H31">
        <v>2169</v>
      </c>
      <c r="I31" t="s">
        <v>367</v>
      </c>
    </row>
    <row r="32" spans="1:9" s="3" customFormat="1">
      <c r="A32" s="3" t="s">
        <v>368</v>
      </c>
      <c r="B32" s="3" t="s">
        <v>12</v>
      </c>
      <c r="C32" s="3">
        <v>3338</v>
      </c>
      <c r="D32" s="3">
        <v>3338</v>
      </c>
      <c r="E32" s="4">
        <v>0.95</v>
      </c>
      <c r="F32" s="5">
        <v>0</v>
      </c>
      <c r="G32" s="3">
        <v>94.44</v>
      </c>
      <c r="H32" s="3">
        <v>2169</v>
      </c>
      <c r="I32" s="3" t="s">
        <v>369</v>
      </c>
    </row>
    <row r="33" spans="1:9" s="3" customFormat="1">
      <c r="A33" s="3" t="s">
        <v>370</v>
      </c>
      <c r="B33" s="3" t="s">
        <v>12</v>
      </c>
      <c r="C33" s="3">
        <v>3293</v>
      </c>
      <c r="D33" s="3">
        <v>3293</v>
      </c>
      <c r="E33" s="4">
        <v>0.95</v>
      </c>
      <c r="F33" s="5">
        <v>0</v>
      </c>
      <c r="G33" s="3">
        <v>94.01</v>
      </c>
      <c r="H33" s="3">
        <v>2181</v>
      </c>
      <c r="I33" s="3" t="s">
        <v>371</v>
      </c>
    </row>
    <row r="34" spans="1:9">
      <c r="A34" t="s">
        <v>253</v>
      </c>
      <c r="B34" t="s">
        <v>12</v>
      </c>
      <c r="C34">
        <v>3288</v>
      </c>
      <c r="D34">
        <v>3288</v>
      </c>
      <c r="E34" s="1">
        <v>0.95</v>
      </c>
      <c r="F34" s="2">
        <v>0</v>
      </c>
      <c r="G34">
        <v>94.02</v>
      </c>
      <c r="H34">
        <v>2169</v>
      </c>
      <c r="I34" t="s">
        <v>372</v>
      </c>
    </row>
    <row r="35" spans="1:9" s="3" customFormat="1">
      <c r="A35" s="3" t="s">
        <v>373</v>
      </c>
      <c r="B35" s="3" t="s">
        <v>12</v>
      </c>
      <c r="C35" s="3">
        <v>3249</v>
      </c>
      <c r="D35" s="3">
        <v>3249</v>
      </c>
      <c r="E35" s="4">
        <v>0.95</v>
      </c>
      <c r="F35" s="5">
        <v>0</v>
      </c>
      <c r="G35" s="3">
        <v>93.64</v>
      </c>
      <c r="H35" s="3">
        <v>2181</v>
      </c>
      <c r="I35" s="3" t="s">
        <v>374</v>
      </c>
    </row>
    <row r="36" spans="1:9">
      <c r="A36" t="s">
        <v>249</v>
      </c>
      <c r="B36" t="s">
        <v>12</v>
      </c>
      <c r="C36">
        <v>3243</v>
      </c>
      <c r="D36">
        <v>3243</v>
      </c>
      <c r="E36" s="1">
        <v>0.95</v>
      </c>
      <c r="F36" s="2">
        <v>0</v>
      </c>
      <c r="G36">
        <v>93.6</v>
      </c>
      <c r="H36">
        <v>2181</v>
      </c>
      <c r="I36" t="s">
        <v>375</v>
      </c>
    </row>
    <row r="37" spans="1:9">
      <c r="A37" t="s">
        <v>246</v>
      </c>
      <c r="B37" t="s">
        <v>12</v>
      </c>
      <c r="C37">
        <v>3238</v>
      </c>
      <c r="D37">
        <v>3238</v>
      </c>
      <c r="E37" s="1">
        <v>0.95</v>
      </c>
      <c r="F37" s="2">
        <v>0</v>
      </c>
      <c r="G37">
        <v>93.61</v>
      </c>
      <c r="H37">
        <v>2169</v>
      </c>
      <c r="I37" t="s">
        <v>376</v>
      </c>
    </row>
    <row r="38" spans="1:9" s="3" customFormat="1">
      <c r="A38" s="3" t="s">
        <v>377</v>
      </c>
      <c r="B38" s="3" t="s">
        <v>12</v>
      </c>
      <c r="C38" s="3">
        <v>3232</v>
      </c>
      <c r="D38" s="3">
        <v>3232</v>
      </c>
      <c r="E38" s="4">
        <v>0.95</v>
      </c>
      <c r="F38" s="5">
        <v>0</v>
      </c>
      <c r="G38" s="3">
        <v>93.56</v>
      </c>
      <c r="H38" s="3">
        <v>2169</v>
      </c>
      <c r="I38" s="3" t="s">
        <v>378</v>
      </c>
    </row>
    <row r="39" spans="1:9">
      <c r="A39" t="s">
        <v>244</v>
      </c>
      <c r="B39" t="s">
        <v>12</v>
      </c>
      <c r="C39">
        <v>3232</v>
      </c>
      <c r="D39">
        <v>3232</v>
      </c>
      <c r="E39" s="1">
        <v>0.95</v>
      </c>
      <c r="F39" s="2">
        <v>0</v>
      </c>
      <c r="G39">
        <v>93.56</v>
      </c>
      <c r="H39">
        <v>2169</v>
      </c>
      <c r="I39" t="s">
        <v>379</v>
      </c>
    </row>
    <row r="40" spans="1:9">
      <c r="A40" t="s">
        <v>380</v>
      </c>
      <c r="B40" t="s">
        <v>12</v>
      </c>
      <c r="C40">
        <v>3193</v>
      </c>
      <c r="D40">
        <v>3193</v>
      </c>
      <c r="E40" s="1">
        <v>0.95</v>
      </c>
      <c r="F40" s="2">
        <v>0</v>
      </c>
      <c r="G40">
        <v>93.24</v>
      </c>
      <c r="H40">
        <v>2169</v>
      </c>
      <c r="I40" t="s">
        <v>381</v>
      </c>
    </row>
    <row r="41" spans="1:9" s="3" customFormat="1">
      <c r="A41" s="3" t="s">
        <v>245</v>
      </c>
      <c r="B41" s="3" t="s">
        <v>12</v>
      </c>
      <c r="C41" s="3">
        <v>3193</v>
      </c>
      <c r="D41" s="3">
        <v>3193</v>
      </c>
      <c r="E41" s="4">
        <v>0.95</v>
      </c>
      <c r="F41" s="5">
        <v>0</v>
      </c>
      <c r="G41" s="3">
        <v>93.19</v>
      </c>
      <c r="H41" s="3">
        <v>2181</v>
      </c>
      <c r="I41" s="3" t="s">
        <v>382</v>
      </c>
    </row>
    <row r="42" spans="1:9">
      <c r="A42" t="s">
        <v>247</v>
      </c>
      <c r="B42" t="s">
        <v>12</v>
      </c>
      <c r="C42">
        <v>3188</v>
      </c>
      <c r="D42">
        <v>3188</v>
      </c>
      <c r="E42" s="1">
        <v>0.95</v>
      </c>
      <c r="F42" s="2">
        <v>0</v>
      </c>
      <c r="G42">
        <v>93.2</v>
      </c>
      <c r="H42">
        <v>2169</v>
      </c>
      <c r="I42" t="s">
        <v>383</v>
      </c>
    </row>
    <row r="43" spans="1:9">
      <c r="A43" t="s">
        <v>384</v>
      </c>
      <c r="B43" t="s">
        <v>12</v>
      </c>
      <c r="C43">
        <v>3188</v>
      </c>
      <c r="D43">
        <v>3188</v>
      </c>
      <c r="E43" s="1">
        <v>0.95</v>
      </c>
      <c r="F43" s="2">
        <v>0</v>
      </c>
      <c r="G43">
        <v>93.2</v>
      </c>
      <c r="H43">
        <v>2169</v>
      </c>
      <c r="I43" t="s">
        <v>385</v>
      </c>
    </row>
    <row r="44" spans="1:9" s="3" customFormat="1">
      <c r="A44" s="3" t="s">
        <v>386</v>
      </c>
      <c r="B44" s="3" t="s">
        <v>12</v>
      </c>
      <c r="C44" s="3">
        <v>3188</v>
      </c>
      <c r="D44" s="3">
        <v>3188</v>
      </c>
      <c r="E44" s="4">
        <v>0.95</v>
      </c>
      <c r="F44" s="5">
        <v>0</v>
      </c>
      <c r="G44" s="3">
        <v>93.14</v>
      </c>
      <c r="H44" s="3">
        <v>2181</v>
      </c>
      <c r="I44" s="3" t="s">
        <v>387</v>
      </c>
    </row>
    <row r="45" spans="1:9">
      <c r="A45" t="s">
        <v>388</v>
      </c>
      <c r="B45" t="s">
        <v>12</v>
      </c>
      <c r="C45">
        <v>3182</v>
      </c>
      <c r="D45">
        <v>3182</v>
      </c>
      <c r="E45" s="1">
        <v>0.95</v>
      </c>
      <c r="F45" s="2">
        <v>0</v>
      </c>
      <c r="G45">
        <v>93.1</v>
      </c>
      <c r="H45">
        <v>2181</v>
      </c>
      <c r="I45" t="s">
        <v>389</v>
      </c>
    </row>
    <row r="46" spans="1:9" s="3" customFormat="1">
      <c r="A46" s="3" t="s">
        <v>390</v>
      </c>
      <c r="B46" s="3" t="s">
        <v>12</v>
      </c>
      <c r="C46" s="3">
        <v>3181</v>
      </c>
      <c r="D46" s="3">
        <v>3181</v>
      </c>
      <c r="E46" s="4">
        <v>0.95</v>
      </c>
      <c r="F46" s="5">
        <v>0</v>
      </c>
      <c r="G46" s="3">
        <v>93.11</v>
      </c>
      <c r="H46" s="3">
        <v>2172</v>
      </c>
      <c r="I46" s="3" t="s">
        <v>391</v>
      </c>
    </row>
    <row r="47" spans="1:9">
      <c r="A47" t="s">
        <v>204</v>
      </c>
      <c r="B47" t="s">
        <v>12</v>
      </c>
      <c r="C47">
        <v>2928</v>
      </c>
      <c r="D47">
        <v>2928</v>
      </c>
      <c r="E47" s="1">
        <v>0.95</v>
      </c>
      <c r="F47" s="2">
        <v>0</v>
      </c>
      <c r="G47">
        <v>90.97</v>
      </c>
      <c r="H47">
        <v>2187</v>
      </c>
      <c r="I47" t="s">
        <v>392</v>
      </c>
    </row>
    <row r="48" spans="1:9">
      <c r="A48" t="s">
        <v>189</v>
      </c>
      <c r="B48" t="s">
        <v>12</v>
      </c>
      <c r="C48">
        <v>2928</v>
      </c>
      <c r="D48">
        <v>2928</v>
      </c>
      <c r="E48" s="1">
        <v>0.95</v>
      </c>
      <c r="F48" s="2">
        <v>0</v>
      </c>
      <c r="G48">
        <v>90.97</v>
      </c>
      <c r="H48">
        <v>2187</v>
      </c>
      <c r="I48" t="s">
        <v>393</v>
      </c>
    </row>
    <row r="49" spans="1:9">
      <c r="A49" t="s">
        <v>197</v>
      </c>
      <c r="B49" t="s">
        <v>12</v>
      </c>
      <c r="C49">
        <v>2911</v>
      </c>
      <c r="D49">
        <v>2911</v>
      </c>
      <c r="E49" s="1">
        <v>0.95</v>
      </c>
      <c r="F49" s="2">
        <v>0</v>
      </c>
      <c r="G49">
        <v>90.83</v>
      </c>
      <c r="H49">
        <v>2187</v>
      </c>
      <c r="I49" t="s">
        <v>394</v>
      </c>
    </row>
    <row r="50" spans="1:9">
      <c r="A50" t="s">
        <v>182</v>
      </c>
      <c r="B50" t="s">
        <v>12</v>
      </c>
      <c r="C50">
        <v>2911</v>
      </c>
      <c r="D50">
        <v>2911</v>
      </c>
      <c r="E50" s="1">
        <v>0.95</v>
      </c>
      <c r="F50" s="2">
        <v>0</v>
      </c>
      <c r="G50">
        <v>90.83</v>
      </c>
      <c r="H50">
        <v>2187</v>
      </c>
      <c r="I50" t="s">
        <v>395</v>
      </c>
    </row>
    <row r="51" spans="1:9">
      <c r="A51" t="s">
        <v>201</v>
      </c>
      <c r="B51" t="s">
        <v>12</v>
      </c>
      <c r="C51">
        <v>2905</v>
      </c>
      <c r="D51">
        <v>2905</v>
      </c>
      <c r="E51" s="1">
        <v>0.95</v>
      </c>
      <c r="F51" s="2">
        <v>0</v>
      </c>
      <c r="G51">
        <v>90.79</v>
      </c>
      <c r="H51">
        <v>2187</v>
      </c>
      <c r="I51" t="s">
        <v>396</v>
      </c>
    </row>
    <row r="52" spans="1:9">
      <c r="A52" t="s">
        <v>205</v>
      </c>
      <c r="B52" t="s">
        <v>12</v>
      </c>
      <c r="C52">
        <v>2900</v>
      </c>
      <c r="D52">
        <v>2900</v>
      </c>
      <c r="E52" s="1">
        <v>0.95</v>
      </c>
      <c r="F52" s="2">
        <v>0</v>
      </c>
      <c r="G52">
        <v>90.74</v>
      </c>
      <c r="H52">
        <v>2187</v>
      </c>
      <c r="I52" t="s">
        <v>397</v>
      </c>
    </row>
    <row r="53" spans="1:9">
      <c r="A53" t="s">
        <v>187</v>
      </c>
      <c r="B53" t="s">
        <v>12</v>
      </c>
      <c r="C53">
        <v>2900</v>
      </c>
      <c r="D53">
        <v>2900</v>
      </c>
      <c r="E53" s="1">
        <v>0.95</v>
      </c>
      <c r="F53" s="2">
        <v>0</v>
      </c>
      <c r="G53">
        <v>90.74</v>
      </c>
      <c r="H53">
        <v>2187</v>
      </c>
      <c r="I53" t="s">
        <v>398</v>
      </c>
    </row>
    <row r="54" spans="1:9">
      <c r="A54" t="s">
        <v>191</v>
      </c>
      <c r="B54" t="s">
        <v>12</v>
      </c>
      <c r="C54">
        <v>2856</v>
      </c>
      <c r="D54">
        <v>2856</v>
      </c>
      <c r="E54" s="1">
        <v>0.95</v>
      </c>
      <c r="F54" s="2">
        <v>0</v>
      </c>
      <c r="G54">
        <v>90.34</v>
      </c>
      <c r="H54">
        <v>2199</v>
      </c>
      <c r="I54" t="s">
        <v>399</v>
      </c>
    </row>
    <row r="55" spans="1:9">
      <c r="A55" t="s">
        <v>185</v>
      </c>
      <c r="B55" t="s">
        <v>12</v>
      </c>
      <c r="C55">
        <v>2856</v>
      </c>
      <c r="D55">
        <v>2856</v>
      </c>
      <c r="E55" s="1">
        <v>0.95</v>
      </c>
      <c r="F55" s="2">
        <v>0</v>
      </c>
      <c r="G55">
        <v>90.34</v>
      </c>
      <c r="H55">
        <v>2199</v>
      </c>
      <c r="I55" t="s">
        <v>400</v>
      </c>
    </row>
    <row r="56" spans="1:9">
      <c r="A56" t="s">
        <v>272</v>
      </c>
      <c r="B56" t="s">
        <v>12</v>
      </c>
      <c r="C56">
        <v>2802</v>
      </c>
      <c r="D56">
        <v>2802</v>
      </c>
      <c r="E56" s="1">
        <v>0.67</v>
      </c>
      <c r="F56" s="2">
        <v>0</v>
      </c>
      <c r="G56">
        <v>99.8</v>
      </c>
      <c r="H56">
        <v>1526</v>
      </c>
      <c r="I56" t="s">
        <v>401</v>
      </c>
    </row>
    <row r="57" spans="1:9">
      <c r="A57" t="s">
        <v>283</v>
      </c>
      <c r="B57" t="s">
        <v>12</v>
      </c>
      <c r="C57">
        <v>2741</v>
      </c>
      <c r="D57">
        <v>2741</v>
      </c>
      <c r="E57" s="1">
        <v>0.65</v>
      </c>
      <c r="F57" s="2">
        <v>0</v>
      </c>
      <c r="G57">
        <v>99.87</v>
      </c>
      <c r="H57">
        <v>1490</v>
      </c>
      <c r="I57" t="s">
        <v>402</v>
      </c>
    </row>
    <row r="58" spans="1:9">
      <c r="A58" t="s">
        <v>296</v>
      </c>
      <c r="B58" t="s">
        <v>12</v>
      </c>
      <c r="C58">
        <v>2719</v>
      </c>
      <c r="D58">
        <v>2719</v>
      </c>
      <c r="E58" s="1">
        <v>0.65</v>
      </c>
      <c r="F58" s="2">
        <v>0</v>
      </c>
      <c r="G58">
        <v>99.86</v>
      </c>
      <c r="H58">
        <v>1478</v>
      </c>
      <c r="I58" t="s">
        <v>403</v>
      </c>
    </row>
    <row r="59" spans="1:9">
      <c r="A59" t="s">
        <v>318</v>
      </c>
      <c r="B59" t="s">
        <v>12</v>
      </c>
      <c r="C59">
        <v>2702</v>
      </c>
      <c r="D59">
        <v>2702</v>
      </c>
      <c r="E59" s="1">
        <v>0.67</v>
      </c>
      <c r="F59" s="2">
        <v>0</v>
      </c>
      <c r="G59">
        <v>98.62</v>
      </c>
      <c r="H59">
        <v>1526</v>
      </c>
      <c r="I59" t="s">
        <v>404</v>
      </c>
    </row>
    <row r="60" spans="1:9">
      <c r="A60" t="s">
        <v>324</v>
      </c>
      <c r="B60" t="s">
        <v>12</v>
      </c>
      <c r="C60">
        <v>2693</v>
      </c>
      <c r="D60">
        <v>2693</v>
      </c>
      <c r="E60" s="1">
        <v>0.66</v>
      </c>
      <c r="F60" s="2">
        <v>0</v>
      </c>
      <c r="G60">
        <v>98.62</v>
      </c>
      <c r="H60">
        <v>1521</v>
      </c>
      <c r="I60" t="s">
        <v>405</v>
      </c>
    </row>
    <row r="61" spans="1:9">
      <c r="A61" t="s">
        <v>285</v>
      </c>
      <c r="B61" t="s">
        <v>12</v>
      </c>
      <c r="C61">
        <v>2684</v>
      </c>
      <c r="D61">
        <v>2684</v>
      </c>
      <c r="E61" s="1">
        <v>0.66</v>
      </c>
      <c r="F61" s="2">
        <v>0</v>
      </c>
      <c r="G61">
        <v>98.55</v>
      </c>
      <c r="H61">
        <v>1518</v>
      </c>
      <c r="I61" t="s">
        <v>406</v>
      </c>
    </row>
    <row r="62" spans="1:9">
      <c r="A62" t="s">
        <v>316</v>
      </c>
      <c r="B62" t="s">
        <v>12</v>
      </c>
      <c r="C62">
        <v>2682</v>
      </c>
      <c r="D62">
        <v>2682</v>
      </c>
      <c r="E62" s="1">
        <v>0.66</v>
      </c>
      <c r="F62" s="2">
        <v>0</v>
      </c>
      <c r="G62">
        <v>98.61</v>
      </c>
      <c r="H62">
        <v>1515</v>
      </c>
      <c r="I62" t="s">
        <v>407</v>
      </c>
    </row>
    <row r="63" spans="1:9">
      <c r="A63" t="s">
        <v>327</v>
      </c>
      <c r="B63" t="s">
        <v>12</v>
      </c>
      <c r="C63">
        <v>2673</v>
      </c>
      <c r="D63">
        <v>2673</v>
      </c>
      <c r="E63" s="1">
        <v>0.66</v>
      </c>
      <c r="F63" s="2">
        <v>0</v>
      </c>
      <c r="G63">
        <v>98.61</v>
      </c>
      <c r="H63">
        <v>1510</v>
      </c>
      <c r="I63" t="s">
        <v>408</v>
      </c>
    </row>
    <row r="64" spans="1:9">
      <c r="A64" t="s">
        <v>268</v>
      </c>
      <c r="B64" t="s">
        <v>12</v>
      </c>
      <c r="C64">
        <v>2662</v>
      </c>
      <c r="D64">
        <v>2662</v>
      </c>
      <c r="E64" s="1">
        <v>0.66</v>
      </c>
      <c r="F64" s="2">
        <v>0</v>
      </c>
      <c r="G64">
        <v>98.6</v>
      </c>
      <c r="H64">
        <v>1504</v>
      </c>
      <c r="I64" t="s">
        <v>409</v>
      </c>
    </row>
    <row r="65" spans="1:9">
      <c r="A65" t="s">
        <v>260</v>
      </c>
      <c r="B65" t="s">
        <v>12</v>
      </c>
      <c r="C65">
        <v>2660</v>
      </c>
      <c r="D65">
        <v>2660</v>
      </c>
      <c r="E65" s="1">
        <v>0.66</v>
      </c>
      <c r="F65" s="2">
        <v>0</v>
      </c>
      <c r="G65">
        <v>98.41</v>
      </c>
      <c r="H65">
        <v>1511</v>
      </c>
      <c r="I65" t="s">
        <v>410</v>
      </c>
    </row>
    <row r="66" spans="1:9">
      <c r="A66" t="s">
        <v>332</v>
      </c>
      <c r="B66" t="s">
        <v>12</v>
      </c>
      <c r="C66">
        <v>2532</v>
      </c>
      <c r="D66">
        <v>2532</v>
      </c>
      <c r="E66" s="1">
        <v>0.63</v>
      </c>
      <c r="F66" s="2">
        <v>0</v>
      </c>
      <c r="G66">
        <v>98.4</v>
      </c>
      <c r="H66">
        <v>1440</v>
      </c>
      <c r="I66" t="s">
        <v>411</v>
      </c>
    </row>
    <row r="67" spans="1:9">
      <c r="A67" t="s">
        <v>313</v>
      </c>
      <c r="B67" t="s">
        <v>12</v>
      </c>
      <c r="C67">
        <v>2492</v>
      </c>
      <c r="D67">
        <v>2492</v>
      </c>
      <c r="E67" s="1">
        <v>0.59</v>
      </c>
      <c r="F67" s="2">
        <v>0</v>
      </c>
      <c r="G67">
        <v>100</v>
      </c>
      <c r="H67">
        <v>1349</v>
      </c>
      <c r="I67" t="s">
        <v>412</v>
      </c>
    </row>
    <row r="68" spans="1:9">
      <c r="A68" t="s">
        <v>317</v>
      </c>
      <c r="B68" t="s">
        <v>12</v>
      </c>
      <c r="C68">
        <v>2462</v>
      </c>
      <c r="D68">
        <v>2462</v>
      </c>
      <c r="E68" s="1">
        <v>0.66</v>
      </c>
      <c r="F68" s="2">
        <v>0</v>
      </c>
      <c r="G68">
        <v>95.93</v>
      </c>
      <c r="H68">
        <v>1532</v>
      </c>
      <c r="I68" t="s">
        <v>413</v>
      </c>
    </row>
    <row r="69" spans="1:9">
      <c r="A69" t="s">
        <v>291</v>
      </c>
      <c r="B69" t="s">
        <v>12</v>
      </c>
      <c r="C69">
        <v>2409</v>
      </c>
      <c r="D69">
        <v>2409</v>
      </c>
      <c r="E69" s="1">
        <v>0.59</v>
      </c>
      <c r="F69" s="2">
        <v>0</v>
      </c>
      <c r="G69">
        <v>98.89</v>
      </c>
      <c r="H69">
        <v>1349</v>
      </c>
      <c r="I69" t="s">
        <v>414</v>
      </c>
    </row>
    <row r="70" spans="1:9">
      <c r="A70" t="s">
        <v>303</v>
      </c>
      <c r="B70" t="s">
        <v>12</v>
      </c>
      <c r="C70">
        <v>2403</v>
      </c>
      <c r="D70">
        <v>2403</v>
      </c>
      <c r="E70" s="1">
        <v>0.59</v>
      </c>
      <c r="F70" s="2">
        <v>0</v>
      </c>
      <c r="G70">
        <v>98.81</v>
      </c>
      <c r="H70">
        <v>1349</v>
      </c>
      <c r="I70" t="s">
        <v>415</v>
      </c>
    </row>
    <row r="71" spans="1:9">
      <c r="A71" t="s">
        <v>282</v>
      </c>
      <c r="B71" t="s">
        <v>12</v>
      </c>
      <c r="C71">
        <v>2398</v>
      </c>
      <c r="D71">
        <v>2398</v>
      </c>
      <c r="E71" s="1">
        <v>0.59</v>
      </c>
      <c r="F71" s="2">
        <v>0</v>
      </c>
      <c r="G71">
        <v>98.74</v>
      </c>
      <c r="H71">
        <v>1349</v>
      </c>
      <c r="I71" t="s">
        <v>416</v>
      </c>
    </row>
    <row r="72" spans="1:9">
      <c r="A72" t="s">
        <v>315</v>
      </c>
      <c r="B72" t="s">
        <v>12</v>
      </c>
      <c r="C72">
        <v>2392</v>
      </c>
      <c r="D72">
        <v>2392</v>
      </c>
      <c r="E72" s="1">
        <v>0.59</v>
      </c>
      <c r="F72" s="2">
        <v>0</v>
      </c>
      <c r="G72">
        <v>98.67</v>
      </c>
      <c r="H72">
        <v>1349</v>
      </c>
      <c r="I72" t="s">
        <v>417</v>
      </c>
    </row>
    <row r="73" spans="1:9">
      <c r="A73" t="s">
        <v>269</v>
      </c>
      <c r="B73" t="s">
        <v>12</v>
      </c>
      <c r="C73">
        <v>2392</v>
      </c>
      <c r="D73">
        <v>2392</v>
      </c>
      <c r="E73" s="1">
        <v>0.59</v>
      </c>
      <c r="F73" s="2">
        <v>0</v>
      </c>
      <c r="G73">
        <v>98.67</v>
      </c>
      <c r="H73">
        <v>1349</v>
      </c>
      <c r="I73" t="s">
        <v>418</v>
      </c>
    </row>
    <row r="74" spans="1:9">
      <c r="A74" t="s">
        <v>328</v>
      </c>
      <c r="B74" t="s">
        <v>12</v>
      </c>
      <c r="C74">
        <v>2386</v>
      </c>
      <c r="D74">
        <v>2386</v>
      </c>
      <c r="E74" s="1">
        <v>0.59</v>
      </c>
      <c r="F74" s="2">
        <v>0</v>
      </c>
      <c r="G74">
        <v>98.59</v>
      </c>
      <c r="H74">
        <v>1349</v>
      </c>
      <c r="I74" t="s">
        <v>419</v>
      </c>
    </row>
    <row r="75" spans="1:9" s="3" customFormat="1">
      <c r="A75" s="3" t="s">
        <v>321</v>
      </c>
      <c r="B75" s="3" t="s">
        <v>12</v>
      </c>
      <c r="C75" s="3">
        <v>2386</v>
      </c>
      <c r="D75" s="3">
        <v>2386</v>
      </c>
      <c r="E75" s="4">
        <v>0.59</v>
      </c>
      <c r="F75" s="5">
        <v>0</v>
      </c>
      <c r="G75" s="3">
        <v>98.59</v>
      </c>
      <c r="H75" s="3">
        <v>1349</v>
      </c>
      <c r="I75" s="3" t="s">
        <v>420</v>
      </c>
    </row>
    <row r="76" spans="1:9">
      <c r="A76" t="s">
        <v>311</v>
      </c>
      <c r="B76" t="s">
        <v>12</v>
      </c>
      <c r="C76">
        <v>2386</v>
      </c>
      <c r="D76">
        <v>2386</v>
      </c>
      <c r="E76" s="1">
        <v>0.59</v>
      </c>
      <c r="F76" s="2">
        <v>0</v>
      </c>
      <c r="G76">
        <v>98.38</v>
      </c>
      <c r="H76">
        <v>1358</v>
      </c>
      <c r="I76" t="s">
        <v>421</v>
      </c>
    </row>
    <row r="77" spans="1:9">
      <c r="A77" t="s">
        <v>309</v>
      </c>
      <c r="B77" t="s">
        <v>12</v>
      </c>
      <c r="C77">
        <v>2386</v>
      </c>
      <c r="D77">
        <v>2386</v>
      </c>
      <c r="E77" s="1">
        <v>0.59</v>
      </c>
      <c r="F77" s="2">
        <v>0</v>
      </c>
      <c r="G77">
        <v>98.59</v>
      </c>
      <c r="H77">
        <v>1349</v>
      </c>
      <c r="I77" t="s">
        <v>422</v>
      </c>
    </row>
    <row r="78" spans="1:9">
      <c r="A78" t="s">
        <v>293</v>
      </c>
      <c r="B78" t="s">
        <v>12</v>
      </c>
      <c r="C78">
        <v>2386</v>
      </c>
      <c r="D78">
        <v>2386</v>
      </c>
      <c r="E78" s="1">
        <v>0.59</v>
      </c>
      <c r="F78" s="2">
        <v>0</v>
      </c>
      <c r="G78">
        <v>98.59</v>
      </c>
      <c r="H78">
        <v>1349</v>
      </c>
      <c r="I78" t="s">
        <v>423</v>
      </c>
    </row>
    <row r="79" spans="1:9">
      <c r="A79" t="s">
        <v>289</v>
      </c>
      <c r="B79" t="s">
        <v>12</v>
      </c>
      <c r="C79">
        <v>2386</v>
      </c>
      <c r="D79">
        <v>2386</v>
      </c>
      <c r="E79" s="1">
        <v>0.59</v>
      </c>
      <c r="F79" s="2">
        <v>0</v>
      </c>
      <c r="G79">
        <v>98.59</v>
      </c>
      <c r="H79">
        <v>1349</v>
      </c>
      <c r="I79" t="s">
        <v>424</v>
      </c>
    </row>
    <row r="80" spans="1:9">
      <c r="A80" t="s">
        <v>275</v>
      </c>
      <c r="B80" t="s">
        <v>12</v>
      </c>
      <c r="C80">
        <v>2386</v>
      </c>
      <c r="D80">
        <v>2386</v>
      </c>
      <c r="E80" s="1">
        <v>0.59</v>
      </c>
      <c r="F80" s="2">
        <v>0</v>
      </c>
      <c r="G80">
        <v>98.59</v>
      </c>
      <c r="H80">
        <v>1349</v>
      </c>
      <c r="I80" t="s">
        <v>425</v>
      </c>
    </row>
    <row r="81" spans="1:9">
      <c r="A81" t="s">
        <v>264</v>
      </c>
      <c r="B81" t="s">
        <v>12</v>
      </c>
      <c r="C81">
        <v>2386</v>
      </c>
      <c r="D81">
        <v>2386</v>
      </c>
      <c r="E81" s="1">
        <v>0.59</v>
      </c>
      <c r="F81" s="2">
        <v>0</v>
      </c>
      <c r="G81">
        <v>98.59</v>
      </c>
      <c r="H81">
        <v>1349</v>
      </c>
      <c r="I81" t="s">
        <v>426</v>
      </c>
    </row>
    <row r="82" spans="1:9">
      <c r="A82" t="s">
        <v>270</v>
      </c>
      <c r="B82" t="s">
        <v>12</v>
      </c>
      <c r="C82">
        <v>2381</v>
      </c>
      <c r="D82">
        <v>2381</v>
      </c>
      <c r="E82" s="1">
        <v>0.59</v>
      </c>
      <c r="F82" s="2">
        <v>0</v>
      </c>
      <c r="G82">
        <v>98.52</v>
      </c>
      <c r="H82">
        <v>1349</v>
      </c>
      <c r="I82" t="s">
        <v>427</v>
      </c>
    </row>
    <row r="83" spans="1:9">
      <c r="A83" t="s">
        <v>299</v>
      </c>
      <c r="B83" t="s">
        <v>12</v>
      </c>
      <c r="C83">
        <v>2375</v>
      </c>
      <c r="D83">
        <v>2375</v>
      </c>
      <c r="E83" s="1">
        <v>0.59</v>
      </c>
      <c r="F83" s="2">
        <v>0</v>
      </c>
      <c r="G83">
        <v>98.44</v>
      </c>
      <c r="H83">
        <v>1349</v>
      </c>
      <c r="I83" t="s">
        <v>428</v>
      </c>
    </row>
    <row r="84" spans="1:9">
      <c r="A84" t="s">
        <v>288</v>
      </c>
      <c r="B84" t="s">
        <v>12</v>
      </c>
      <c r="C84">
        <v>2375</v>
      </c>
      <c r="D84">
        <v>2375</v>
      </c>
      <c r="E84" s="1">
        <v>0.59</v>
      </c>
      <c r="F84" s="2">
        <v>0</v>
      </c>
      <c r="G84">
        <v>98.44</v>
      </c>
      <c r="H84">
        <v>1349</v>
      </c>
      <c r="I84" t="s">
        <v>429</v>
      </c>
    </row>
    <row r="85" spans="1:9">
      <c r="A85" t="s">
        <v>284</v>
      </c>
      <c r="B85" t="s">
        <v>12</v>
      </c>
      <c r="C85">
        <v>2375</v>
      </c>
      <c r="D85">
        <v>2375</v>
      </c>
      <c r="E85" s="1">
        <v>0.59</v>
      </c>
      <c r="F85" s="2">
        <v>0</v>
      </c>
      <c r="G85">
        <v>98.44</v>
      </c>
      <c r="H85">
        <v>1349</v>
      </c>
      <c r="I85" t="s">
        <v>430</v>
      </c>
    </row>
    <row r="86" spans="1:9">
      <c r="A86" t="s">
        <v>267</v>
      </c>
      <c r="B86" t="s">
        <v>12</v>
      </c>
      <c r="C86">
        <v>2375</v>
      </c>
      <c r="D86">
        <v>2375</v>
      </c>
      <c r="E86" s="1">
        <v>0.63</v>
      </c>
      <c r="F86" s="2">
        <v>0</v>
      </c>
      <c r="G86">
        <v>96.4</v>
      </c>
      <c r="H86">
        <v>1442</v>
      </c>
      <c r="I86" t="s">
        <v>431</v>
      </c>
    </row>
    <row r="87" spans="1:9">
      <c r="A87" t="s">
        <v>257</v>
      </c>
      <c r="B87" t="s">
        <v>12</v>
      </c>
      <c r="C87">
        <v>2368</v>
      </c>
      <c r="D87">
        <v>2368</v>
      </c>
      <c r="E87" s="1">
        <v>0.66</v>
      </c>
      <c r="F87" s="2">
        <v>0</v>
      </c>
      <c r="G87">
        <v>94.98</v>
      </c>
      <c r="H87">
        <v>1532</v>
      </c>
      <c r="I87" t="s">
        <v>432</v>
      </c>
    </row>
    <row r="88" spans="1:9">
      <c r="A88" t="s">
        <v>433</v>
      </c>
      <c r="B88" t="s">
        <v>434</v>
      </c>
      <c r="C88">
        <v>2337</v>
      </c>
      <c r="D88">
        <v>2803</v>
      </c>
      <c r="E88" s="1">
        <v>1</v>
      </c>
      <c r="F88" s="2">
        <v>0</v>
      </c>
      <c r="G88">
        <v>87.92</v>
      </c>
      <c r="H88">
        <v>2258</v>
      </c>
      <c r="I88" t="s">
        <v>435</v>
      </c>
    </row>
    <row r="89" spans="1:9" s="3" customFormat="1">
      <c r="A89" s="3" t="s">
        <v>281</v>
      </c>
      <c r="B89" s="3" t="s">
        <v>12</v>
      </c>
      <c r="C89" s="3">
        <v>2337</v>
      </c>
      <c r="D89" s="3">
        <v>2337</v>
      </c>
      <c r="E89" s="4">
        <v>0.59</v>
      </c>
      <c r="F89" s="5">
        <v>0</v>
      </c>
      <c r="G89" s="3">
        <v>97.92</v>
      </c>
      <c r="H89" s="3">
        <v>1349</v>
      </c>
      <c r="I89" s="3" t="s">
        <v>436</v>
      </c>
    </row>
    <row r="90" spans="1:9">
      <c r="A90" t="s">
        <v>259</v>
      </c>
      <c r="B90" t="s">
        <v>12</v>
      </c>
      <c r="C90">
        <v>2270</v>
      </c>
      <c r="D90">
        <v>2270</v>
      </c>
      <c r="E90" s="1">
        <v>0.59</v>
      </c>
      <c r="F90" s="2">
        <v>0</v>
      </c>
      <c r="G90">
        <v>97.03</v>
      </c>
      <c r="H90">
        <v>1349</v>
      </c>
      <c r="I90" t="s">
        <v>437</v>
      </c>
    </row>
    <row r="91" spans="1:9">
      <c r="A91" t="s">
        <v>329</v>
      </c>
      <c r="B91" t="s">
        <v>12</v>
      </c>
      <c r="C91">
        <v>2220</v>
      </c>
      <c r="D91">
        <v>2220</v>
      </c>
      <c r="E91" s="1">
        <v>0.59</v>
      </c>
      <c r="F91" s="2">
        <v>0</v>
      </c>
      <c r="G91">
        <v>96.38</v>
      </c>
      <c r="H91">
        <v>1349</v>
      </c>
      <c r="I91" t="s">
        <v>438</v>
      </c>
    </row>
    <row r="92" spans="1:9">
      <c r="A92" t="s">
        <v>295</v>
      </c>
      <c r="B92" t="s">
        <v>12</v>
      </c>
      <c r="C92">
        <v>2220</v>
      </c>
      <c r="D92">
        <v>2220</v>
      </c>
      <c r="E92" s="1">
        <v>0.59</v>
      </c>
      <c r="F92" s="2">
        <v>0</v>
      </c>
      <c r="G92">
        <v>96.38</v>
      </c>
      <c r="H92">
        <v>1349</v>
      </c>
      <c r="I92" t="s">
        <v>439</v>
      </c>
    </row>
    <row r="93" spans="1:9">
      <c r="A93" t="s">
        <v>314</v>
      </c>
      <c r="B93" t="s">
        <v>12</v>
      </c>
      <c r="C93">
        <v>2215</v>
      </c>
      <c r="D93">
        <v>2215</v>
      </c>
      <c r="E93" s="1">
        <v>0.59</v>
      </c>
      <c r="F93" s="2">
        <v>0</v>
      </c>
      <c r="G93">
        <v>96.3</v>
      </c>
      <c r="H93">
        <v>1349</v>
      </c>
      <c r="I93" t="s">
        <v>440</v>
      </c>
    </row>
    <row r="94" spans="1:9">
      <c r="A94" t="s">
        <v>286</v>
      </c>
      <c r="B94" t="s">
        <v>12</v>
      </c>
      <c r="C94">
        <v>2215</v>
      </c>
      <c r="D94">
        <v>2215</v>
      </c>
      <c r="E94" s="1">
        <v>0.59</v>
      </c>
      <c r="F94" s="2">
        <v>0</v>
      </c>
      <c r="G94">
        <v>96.3</v>
      </c>
      <c r="H94">
        <v>1349</v>
      </c>
      <c r="I94" t="s">
        <v>441</v>
      </c>
    </row>
    <row r="95" spans="1:9" s="3" customFormat="1">
      <c r="A95" s="3" t="s">
        <v>262</v>
      </c>
      <c r="B95" s="3" t="s">
        <v>12</v>
      </c>
      <c r="C95" s="3">
        <v>2215</v>
      </c>
      <c r="D95" s="3">
        <v>2215</v>
      </c>
      <c r="E95" s="4">
        <v>0.59</v>
      </c>
      <c r="F95" s="5">
        <v>0</v>
      </c>
      <c r="G95" s="3">
        <v>96.3</v>
      </c>
      <c r="H95" s="3">
        <v>1349</v>
      </c>
      <c r="I95" s="3" t="s">
        <v>442</v>
      </c>
    </row>
    <row r="96" spans="1:9">
      <c r="A96" t="s">
        <v>333</v>
      </c>
      <c r="B96" t="s">
        <v>12</v>
      </c>
      <c r="C96">
        <v>2209</v>
      </c>
      <c r="D96">
        <v>2209</v>
      </c>
      <c r="E96" s="1">
        <v>0.59</v>
      </c>
      <c r="F96" s="2">
        <v>0</v>
      </c>
      <c r="G96">
        <v>96.23</v>
      </c>
      <c r="H96">
        <v>1349</v>
      </c>
      <c r="I96" t="s">
        <v>443</v>
      </c>
    </row>
    <row r="97" spans="1:9">
      <c r="A97" t="s">
        <v>326</v>
      </c>
      <c r="B97" t="s">
        <v>12</v>
      </c>
      <c r="C97">
        <v>2209</v>
      </c>
      <c r="D97">
        <v>2209</v>
      </c>
      <c r="E97" s="1">
        <v>0.59</v>
      </c>
      <c r="F97" s="2">
        <v>0</v>
      </c>
      <c r="G97">
        <v>96.23</v>
      </c>
      <c r="H97">
        <v>1349</v>
      </c>
      <c r="I97" t="s">
        <v>444</v>
      </c>
    </row>
    <row r="98" spans="1:9">
      <c r="A98" t="s">
        <v>304</v>
      </c>
      <c r="B98" t="s">
        <v>12</v>
      </c>
      <c r="C98">
        <v>2209</v>
      </c>
      <c r="D98">
        <v>2209</v>
      </c>
      <c r="E98" s="1">
        <v>0.59</v>
      </c>
      <c r="F98" s="2">
        <v>0</v>
      </c>
      <c r="G98">
        <v>96.23</v>
      </c>
      <c r="H98">
        <v>1349</v>
      </c>
      <c r="I98" t="s">
        <v>445</v>
      </c>
    </row>
    <row r="99" spans="1:9">
      <c r="A99" t="s">
        <v>300</v>
      </c>
      <c r="B99" t="s">
        <v>12</v>
      </c>
      <c r="C99">
        <v>2209</v>
      </c>
      <c r="D99">
        <v>2209</v>
      </c>
      <c r="E99" s="1">
        <v>0.59</v>
      </c>
      <c r="F99" s="2">
        <v>0</v>
      </c>
      <c r="G99">
        <v>96.23</v>
      </c>
      <c r="H99">
        <v>1349</v>
      </c>
      <c r="I99" t="s">
        <v>446</v>
      </c>
    </row>
    <row r="100" spans="1:9">
      <c r="A100" t="s">
        <v>298</v>
      </c>
      <c r="B100" t="s">
        <v>12</v>
      </c>
      <c r="C100">
        <v>2209</v>
      </c>
      <c r="D100">
        <v>2209</v>
      </c>
      <c r="E100" s="1">
        <v>0.59</v>
      </c>
      <c r="F100" s="2">
        <v>0</v>
      </c>
      <c r="G100">
        <v>96.23</v>
      </c>
      <c r="H100">
        <v>1349</v>
      </c>
      <c r="I100" t="s">
        <v>447</v>
      </c>
    </row>
    <row r="101" spans="1:9">
      <c r="A101" t="s">
        <v>294</v>
      </c>
      <c r="B101" t="s">
        <v>12</v>
      </c>
      <c r="C101">
        <v>2209</v>
      </c>
      <c r="D101">
        <v>2209</v>
      </c>
      <c r="E101" s="1">
        <v>0.59</v>
      </c>
      <c r="F101" s="2">
        <v>0</v>
      </c>
      <c r="G101">
        <v>96.23</v>
      </c>
      <c r="H101">
        <v>1349</v>
      </c>
      <c r="I101" t="s">
        <v>448</v>
      </c>
    </row>
    <row r="102" spans="1:9">
      <c r="A102" t="s">
        <v>280</v>
      </c>
      <c r="B102" t="s">
        <v>12</v>
      </c>
      <c r="C102">
        <v>2204</v>
      </c>
      <c r="D102">
        <v>2204</v>
      </c>
      <c r="E102" s="1">
        <v>0.59</v>
      </c>
      <c r="F102" s="2">
        <v>0</v>
      </c>
      <c r="G102">
        <v>96.15</v>
      </c>
      <c r="H102">
        <v>1349</v>
      </c>
      <c r="I102" t="s">
        <v>449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28C42-274E-4F39-A262-8A618C7097FE}">
  <dimension ref="A1:I106"/>
  <sheetViews>
    <sheetView workbookViewId="0">
      <selection activeCell="K17" sqref="K17"/>
    </sheetView>
  </sheetViews>
  <sheetFormatPr defaultRowHeight="14.4"/>
  <sheetData>
    <row r="1" spans="1:9">
      <c r="A1" s="8" t="s">
        <v>533</v>
      </c>
    </row>
    <row r="2" spans="1:9" s="8" customFormat="1" ht="13.8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</row>
    <row r="3" spans="1:9">
      <c r="A3" t="s">
        <v>335</v>
      </c>
      <c r="B3" t="s">
        <v>10</v>
      </c>
      <c r="C3">
        <v>813</v>
      </c>
      <c r="D3">
        <v>813</v>
      </c>
      <c r="E3" s="1">
        <v>1</v>
      </c>
      <c r="F3">
        <v>0</v>
      </c>
      <c r="G3">
        <v>100</v>
      </c>
      <c r="H3">
        <v>2289</v>
      </c>
      <c r="I3" t="str">
        <f>HYPERLINK("https://www.ncbi.nlm.nih.gov/nucleotide/XM_001347603.1?report=genbank&amp;log$=nucltop&amp;blast_rank=1&amp;RID=K60HEKGM016","XM_001347603.1")</f>
        <v>XM_001347603.1</v>
      </c>
    </row>
    <row r="4" spans="1:9">
      <c r="A4" t="s">
        <v>433</v>
      </c>
      <c r="B4" t="s">
        <v>434</v>
      </c>
      <c r="C4">
        <v>689</v>
      </c>
      <c r="D4">
        <v>689</v>
      </c>
      <c r="E4" s="1">
        <v>0.99</v>
      </c>
      <c r="F4">
        <v>0</v>
      </c>
      <c r="G4">
        <v>95.01</v>
      </c>
      <c r="H4">
        <v>2258</v>
      </c>
      <c r="I4" t="str">
        <f>HYPERLINK("https://www.ncbi.nlm.nih.gov/nucleotide/HM000392.2?report=genbank&amp;log$=nucltop&amp;blast_rank=2&amp;RID=K60HEKGM016","HM000392.2")</f>
        <v>HM000392.2</v>
      </c>
    </row>
    <row r="5" spans="1:9">
      <c r="A5" t="s">
        <v>362</v>
      </c>
      <c r="B5" t="s">
        <v>12</v>
      </c>
      <c r="C5">
        <v>680</v>
      </c>
      <c r="D5">
        <v>680</v>
      </c>
      <c r="E5" s="1">
        <v>0.84</v>
      </c>
      <c r="F5">
        <v>0</v>
      </c>
      <c r="G5">
        <v>99.73</v>
      </c>
      <c r="H5">
        <v>2169</v>
      </c>
      <c r="I5" t="str">
        <f>HYPERLINK("https://www.ncbi.nlm.nih.gov/nucleotide/HM000350.1?report=genbank&amp;log$=nucltop&amp;blast_rank=3&amp;RID=K60HEKGM016","HM000350.1")</f>
        <v>HM000350.1</v>
      </c>
    </row>
    <row r="6" spans="1:9">
      <c r="A6" t="s">
        <v>331</v>
      </c>
      <c r="B6" t="s">
        <v>12</v>
      </c>
      <c r="C6">
        <v>675</v>
      </c>
      <c r="D6">
        <v>675</v>
      </c>
      <c r="E6" s="1">
        <v>0.84</v>
      </c>
      <c r="F6">
        <v>0</v>
      </c>
      <c r="G6">
        <v>99.46</v>
      </c>
      <c r="H6">
        <v>2184</v>
      </c>
      <c r="I6" t="str">
        <f>HYPERLINK("https://www.ncbi.nlm.nih.gov/nucleotide/HM000367.1?report=genbank&amp;log$=nucltop&amp;blast_rank=4&amp;RID=K60HEKGM016","HM000367.1")</f>
        <v>HM000367.1</v>
      </c>
    </row>
    <row r="7" spans="1:9">
      <c r="A7" t="s">
        <v>330</v>
      </c>
      <c r="B7" t="s">
        <v>12</v>
      </c>
      <c r="C7">
        <v>675</v>
      </c>
      <c r="D7">
        <v>675</v>
      </c>
      <c r="E7" s="1">
        <v>0.84</v>
      </c>
      <c r="F7">
        <v>0</v>
      </c>
      <c r="G7">
        <v>99.46</v>
      </c>
      <c r="H7">
        <v>2184</v>
      </c>
      <c r="I7" t="str">
        <f>HYPERLINK("https://www.ncbi.nlm.nih.gov/nucleotide/HM000374.1?report=genbank&amp;log$=nucltop&amp;blast_rank=5&amp;RID=K60HEKGM016","HM000374.1")</f>
        <v>HM000374.1</v>
      </c>
    </row>
    <row r="8" spans="1:9">
      <c r="A8" t="s">
        <v>250</v>
      </c>
      <c r="B8" t="s">
        <v>12</v>
      </c>
      <c r="C8">
        <v>675</v>
      </c>
      <c r="D8">
        <v>675</v>
      </c>
      <c r="E8" s="1">
        <v>0.84</v>
      </c>
      <c r="F8">
        <v>0</v>
      </c>
      <c r="G8">
        <v>99.46</v>
      </c>
      <c r="H8">
        <v>2181</v>
      </c>
      <c r="I8" t="str">
        <f>HYPERLINK("https://www.ncbi.nlm.nih.gov/nucleotide/HM000382.1?report=genbank&amp;log$=nucltop&amp;blast_rank=6&amp;RID=K60HEKGM016","HM000382.1")</f>
        <v>HM000382.1</v>
      </c>
    </row>
    <row r="9" spans="1:9">
      <c r="A9" t="s">
        <v>323</v>
      </c>
      <c r="B9" t="s">
        <v>12</v>
      </c>
      <c r="C9">
        <v>675</v>
      </c>
      <c r="D9">
        <v>675</v>
      </c>
      <c r="E9" s="1">
        <v>0.84</v>
      </c>
      <c r="F9">
        <v>0</v>
      </c>
      <c r="G9">
        <v>99.46</v>
      </c>
      <c r="H9">
        <v>2184</v>
      </c>
      <c r="I9" t="str">
        <f>HYPERLINK("https://www.ncbi.nlm.nih.gov/nucleotide/HM000358.1?report=genbank&amp;log$=nucltop&amp;blast_rank=7&amp;RID=K60HEKGM016","HM000358.1")</f>
        <v>HM000358.1</v>
      </c>
    </row>
    <row r="10" spans="1:9">
      <c r="A10" t="s">
        <v>377</v>
      </c>
      <c r="B10" t="s">
        <v>12</v>
      </c>
      <c r="C10">
        <v>675</v>
      </c>
      <c r="D10">
        <v>675</v>
      </c>
      <c r="E10" s="1">
        <v>0.84</v>
      </c>
      <c r="F10">
        <v>0</v>
      </c>
      <c r="G10">
        <v>99.46</v>
      </c>
      <c r="H10">
        <v>2169</v>
      </c>
      <c r="I10" t="str">
        <f>HYPERLINK("https://www.ncbi.nlm.nih.gov/nucleotide/HM000351.1?report=genbank&amp;log$=nucltop&amp;blast_rank=8&amp;RID=K60HEKGM016","HM000351.1")</f>
        <v>HM000351.1</v>
      </c>
    </row>
    <row r="11" spans="1:9">
      <c r="A11" t="s">
        <v>380</v>
      </c>
      <c r="B11" t="s">
        <v>12</v>
      </c>
      <c r="C11">
        <v>675</v>
      </c>
      <c r="D11">
        <v>675</v>
      </c>
      <c r="E11" s="1">
        <v>0.84</v>
      </c>
      <c r="F11">
        <v>0</v>
      </c>
      <c r="G11">
        <v>99.46</v>
      </c>
      <c r="H11">
        <v>2169</v>
      </c>
      <c r="I11" t="str">
        <f>HYPERLINK("https://www.ncbi.nlm.nih.gov/nucleotide/HM000378.1?report=genbank&amp;log$=nucltop&amp;blast_rank=9&amp;RID=K60HEKGM016","HM000378.1")</f>
        <v>HM000378.1</v>
      </c>
    </row>
    <row r="12" spans="1:9">
      <c r="A12" t="s">
        <v>388</v>
      </c>
      <c r="B12" t="s">
        <v>12</v>
      </c>
      <c r="C12">
        <v>675</v>
      </c>
      <c r="D12">
        <v>675</v>
      </c>
      <c r="E12" s="1">
        <v>0.84</v>
      </c>
      <c r="F12">
        <v>0</v>
      </c>
      <c r="G12">
        <v>99.46</v>
      </c>
      <c r="H12">
        <v>2181</v>
      </c>
      <c r="I12" t="str">
        <f>HYPERLINK("https://www.ncbi.nlm.nih.gov/nucleotide/HM000380.1?report=genbank&amp;log$=nucltop&amp;blast_rank=10&amp;RID=K60HEKGM016","HM000380.1")</f>
        <v>HM000380.1</v>
      </c>
    </row>
    <row r="13" spans="1:9">
      <c r="A13" t="s">
        <v>247</v>
      </c>
      <c r="B13" t="s">
        <v>12</v>
      </c>
      <c r="C13">
        <v>675</v>
      </c>
      <c r="D13">
        <v>675</v>
      </c>
      <c r="E13" s="1">
        <v>0.84</v>
      </c>
      <c r="F13">
        <v>0</v>
      </c>
      <c r="G13">
        <v>99.46</v>
      </c>
      <c r="H13">
        <v>2169</v>
      </c>
      <c r="I13" t="str">
        <f>HYPERLINK("https://www.ncbi.nlm.nih.gov/nucleotide/HM000368.1?report=genbank&amp;log$=nucltop&amp;blast_rank=11&amp;RID=K60HEKGM016","HM000368.1")</f>
        <v>HM000368.1</v>
      </c>
    </row>
    <row r="14" spans="1:9">
      <c r="A14" t="s">
        <v>246</v>
      </c>
      <c r="B14" t="s">
        <v>12</v>
      </c>
      <c r="C14">
        <v>675</v>
      </c>
      <c r="D14">
        <v>675</v>
      </c>
      <c r="E14" s="1">
        <v>0.84</v>
      </c>
      <c r="F14">
        <v>0</v>
      </c>
      <c r="G14">
        <v>99.46</v>
      </c>
      <c r="H14">
        <v>2169</v>
      </c>
      <c r="I14" t="str">
        <f>HYPERLINK("https://www.ncbi.nlm.nih.gov/nucleotide/HM000375.1?report=genbank&amp;log$=nucltop&amp;blast_rank=12&amp;RID=K60HEKGM016","HM000375.1")</f>
        <v>HM000375.1</v>
      </c>
    </row>
    <row r="15" spans="1:9">
      <c r="A15" t="s">
        <v>311</v>
      </c>
      <c r="B15" t="s">
        <v>12</v>
      </c>
      <c r="C15">
        <v>675</v>
      </c>
      <c r="D15">
        <v>675</v>
      </c>
      <c r="E15" s="1">
        <v>0.84</v>
      </c>
      <c r="F15">
        <v>0</v>
      </c>
      <c r="G15">
        <v>99.73</v>
      </c>
      <c r="H15">
        <v>1358</v>
      </c>
      <c r="I15" t="str">
        <f>HYPERLINK("https://www.ncbi.nlm.nih.gov/nucleotide/KU526234.1?report=genbank&amp;log$=nucltop&amp;blast_rank=13&amp;RID=K60HEKGM016","KU526234.1")</f>
        <v>KU526234.1</v>
      </c>
    </row>
    <row r="16" spans="1:9">
      <c r="A16" t="s">
        <v>306</v>
      </c>
      <c r="B16" t="s">
        <v>12</v>
      </c>
      <c r="C16">
        <v>675</v>
      </c>
      <c r="D16">
        <v>675</v>
      </c>
      <c r="E16" s="1">
        <v>0.84</v>
      </c>
      <c r="F16">
        <v>0</v>
      </c>
      <c r="G16">
        <v>99.46</v>
      </c>
      <c r="H16">
        <v>2172</v>
      </c>
      <c r="I16" t="str">
        <f>HYPERLINK("https://www.ncbi.nlm.nih.gov/nucleotide/HM000386.1?report=genbank&amp;log$=nucltop&amp;blast_rank=14&amp;RID=K60HEKGM016","HM000386.1")</f>
        <v>HM000386.1</v>
      </c>
    </row>
    <row r="17" spans="1:9">
      <c r="A17" t="s">
        <v>370</v>
      </c>
      <c r="B17" t="s">
        <v>12</v>
      </c>
      <c r="C17">
        <v>675</v>
      </c>
      <c r="D17">
        <v>675</v>
      </c>
      <c r="E17" s="1">
        <v>0.84</v>
      </c>
      <c r="F17">
        <v>0</v>
      </c>
      <c r="G17">
        <v>99.46</v>
      </c>
      <c r="H17">
        <v>2181</v>
      </c>
      <c r="I17" t="str">
        <f>HYPERLINK("https://www.ncbi.nlm.nih.gov/nucleotide/HM000346.1?report=genbank&amp;log$=nucltop&amp;blast_rank=15&amp;RID=K60HEKGM016","HM000346.1")</f>
        <v>HM000346.1</v>
      </c>
    </row>
    <row r="18" spans="1:9">
      <c r="A18" t="s">
        <v>302</v>
      </c>
      <c r="B18" t="s">
        <v>12</v>
      </c>
      <c r="C18">
        <v>675</v>
      </c>
      <c r="D18">
        <v>675</v>
      </c>
      <c r="E18" s="1">
        <v>0.84</v>
      </c>
      <c r="F18">
        <v>0</v>
      </c>
      <c r="G18">
        <v>99.46</v>
      </c>
      <c r="H18">
        <v>2172</v>
      </c>
      <c r="I18" t="str">
        <f>HYPERLINK("https://www.ncbi.nlm.nih.gov/nucleotide/HM000343.1?report=genbank&amp;log$=nucltop&amp;blast_rank=16&amp;RID=K60HEKGM016","HM000343.1")</f>
        <v>HM000343.1</v>
      </c>
    </row>
    <row r="19" spans="1:9">
      <c r="A19" t="s">
        <v>301</v>
      </c>
      <c r="B19" t="s">
        <v>12</v>
      </c>
      <c r="C19">
        <v>675</v>
      </c>
      <c r="D19">
        <v>675</v>
      </c>
      <c r="E19" s="1">
        <v>0.84</v>
      </c>
      <c r="F19">
        <v>0</v>
      </c>
      <c r="G19">
        <v>99.46</v>
      </c>
      <c r="H19">
        <v>2184</v>
      </c>
      <c r="I19" t="str">
        <f>HYPERLINK("https://www.ncbi.nlm.nih.gov/nucleotide/HM000331.1?report=genbank&amp;log$=nucltop&amp;blast_rank=17&amp;RID=K60HEKGM016","HM000331.1")</f>
        <v>HM000331.1</v>
      </c>
    </row>
    <row r="20" spans="1:9">
      <c r="A20" t="s">
        <v>384</v>
      </c>
      <c r="B20" t="s">
        <v>12</v>
      </c>
      <c r="C20">
        <v>675</v>
      </c>
      <c r="D20">
        <v>675</v>
      </c>
      <c r="E20" s="1">
        <v>0.84</v>
      </c>
      <c r="F20">
        <v>0</v>
      </c>
      <c r="G20">
        <v>99.46</v>
      </c>
      <c r="H20">
        <v>2169</v>
      </c>
      <c r="I20" t="str">
        <f>HYPERLINK("https://www.ncbi.nlm.nih.gov/nucleotide/HM000362.1?report=genbank&amp;log$=nucltop&amp;blast_rank=18&amp;RID=K60HEKGM016","HM000362.1")</f>
        <v>HM000362.1</v>
      </c>
    </row>
    <row r="21" spans="1:9">
      <c r="A21" t="s">
        <v>297</v>
      </c>
      <c r="B21" t="s">
        <v>12</v>
      </c>
      <c r="C21">
        <v>675</v>
      </c>
      <c r="D21">
        <v>675</v>
      </c>
      <c r="E21" s="1">
        <v>0.84</v>
      </c>
      <c r="F21">
        <v>0</v>
      </c>
      <c r="G21">
        <v>99.46</v>
      </c>
      <c r="H21">
        <v>2184</v>
      </c>
      <c r="I21" t="str">
        <f>HYPERLINK("https://www.ncbi.nlm.nih.gov/nucleotide/HM000357.1?report=genbank&amp;log$=nucltop&amp;blast_rank=19&amp;RID=K60HEKGM016","HM000357.1")</f>
        <v>HM000357.1</v>
      </c>
    </row>
    <row r="22" spans="1:9">
      <c r="A22" t="s">
        <v>386</v>
      </c>
      <c r="B22" t="s">
        <v>12</v>
      </c>
      <c r="C22">
        <v>675</v>
      </c>
      <c r="D22">
        <v>675</v>
      </c>
      <c r="E22" s="1">
        <v>0.84</v>
      </c>
      <c r="F22">
        <v>0</v>
      </c>
      <c r="G22">
        <v>99.46</v>
      </c>
      <c r="H22">
        <v>2181</v>
      </c>
      <c r="I22" t="str">
        <f>HYPERLINK("https://www.ncbi.nlm.nih.gov/nucleotide/HM000332.1?report=genbank&amp;log$=nucltop&amp;blast_rank=20&amp;RID=K60HEKGM016","HM000332.1")</f>
        <v>HM000332.1</v>
      </c>
    </row>
    <row r="23" spans="1:9">
      <c r="A23" t="s">
        <v>290</v>
      </c>
      <c r="B23" t="s">
        <v>12</v>
      </c>
      <c r="C23">
        <v>675</v>
      </c>
      <c r="D23">
        <v>675</v>
      </c>
      <c r="E23" s="1">
        <v>0.84</v>
      </c>
      <c r="F23">
        <v>0</v>
      </c>
      <c r="G23">
        <v>99.46</v>
      </c>
      <c r="H23">
        <v>2172</v>
      </c>
      <c r="I23" t="str">
        <f>HYPERLINK("https://www.ncbi.nlm.nih.gov/nucleotide/HM000360.1?report=genbank&amp;log$=nucltop&amp;blast_rank=21&amp;RID=K60HEKGM016","HM000360.1")</f>
        <v>HM000360.1</v>
      </c>
    </row>
    <row r="24" spans="1:9">
      <c r="A24" t="s">
        <v>245</v>
      </c>
      <c r="B24" t="s">
        <v>12</v>
      </c>
      <c r="C24">
        <v>675</v>
      </c>
      <c r="D24">
        <v>675</v>
      </c>
      <c r="E24" s="1">
        <v>0.84</v>
      </c>
      <c r="F24">
        <v>0</v>
      </c>
      <c r="G24">
        <v>99.46</v>
      </c>
      <c r="H24">
        <v>2181</v>
      </c>
      <c r="I24" t="str">
        <f>HYPERLINK("https://www.ncbi.nlm.nih.gov/nucleotide/HM000354.1?report=genbank&amp;log$=nucltop&amp;blast_rank=22&amp;RID=K60HEKGM016","HM000354.1")</f>
        <v>HM000354.1</v>
      </c>
    </row>
    <row r="25" spans="1:9">
      <c r="A25" t="s">
        <v>485</v>
      </c>
      <c r="B25" t="s">
        <v>12</v>
      </c>
      <c r="C25">
        <v>675</v>
      </c>
      <c r="D25">
        <v>675</v>
      </c>
      <c r="E25" s="1">
        <v>0.84</v>
      </c>
      <c r="F25">
        <v>0</v>
      </c>
      <c r="G25">
        <v>99.46</v>
      </c>
      <c r="H25">
        <v>1519</v>
      </c>
      <c r="I25" t="str">
        <f>HYPERLINK("https://www.ncbi.nlm.nih.gov/nucleotide/KU526197.1?report=genbank&amp;log$=nucltop&amp;blast_rank=23&amp;RID=K60HEKGM016","KU526197.1")</f>
        <v>KU526197.1</v>
      </c>
    </row>
    <row r="26" spans="1:9">
      <c r="A26" t="s">
        <v>390</v>
      </c>
      <c r="B26" t="s">
        <v>12</v>
      </c>
      <c r="C26">
        <v>675</v>
      </c>
      <c r="D26">
        <v>675</v>
      </c>
      <c r="E26" s="1">
        <v>0.84</v>
      </c>
      <c r="F26">
        <v>0</v>
      </c>
      <c r="G26">
        <v>99.46</v>
      </c>
      <c r="H26">
        <v>2172</v>
      </c>
      <c r="I26" t="str">
        <f>HYPERLINK("https://www.ncbi.nlm.nih.gov/nucleotide/HM000336.1?report=genbank&amp;log$=nucltop&amp;blast_rank=24&amp;RID=K60HEKGM016","HM000336.1")</f>
        <v>HM000336.1</v>
      </c>
    </row>
    <row r="27" spans="1:9">
      <c r="A27" t="s">
        <v>279</v>
      </c>
      <c r="B27" t="s">
        <v>12</v>
      </c>
      <c r="C27">
        <v>675</v>
      </c>
      <c r="D27">
        <v>675</v>
      </c>
      <c r="E27" s="1">
        <v>0.84</v>
      </c>
      <c r="F27">
        <v>0</v>
      </c>
      <c r="G27">
        <v>99.46</v>
      </c>
      <c r="H27">
        <v>2184</v>
      </c>
      <c r="I27" t="str">
        <f>HYPERLINK("https://www.ncbi.nlm.nih.gov/nucleotide/HM000349.1?report=genbank&amp;log$=nucltop&amp;blast_rank=25&amp;RID=K60HEKGM016","HM000349.1")</f>
        <v>HM000349.1</v>
      </c>
    </row>
    <row r="28" spans="1:9">
      <c r="A28" t="s">
        <v>278</v>
      </c>
      <c r="B28" t="s">
        <v>12</v>
      </c>
      <c r="C28">
        <v>675</v>
      </c>
      <c r="D28">
        <v>675</v>
      </c>
      <c r="E28" s="1">
        <v>0.84</v>
      </c>
      <c r="F28">
        <v>0</v>
      </c>
      <c r="G28">
        <v>99.46</v>
      </c>
      <c r="H28">
        <v>2172</v>
      </c>
      <c r="I28" t="str">
        <f>HYPERLINK("https://www.ncbi.nlm.nih.gov/nucleotide/HM000329.1?report=genbank&amp;log$=nucltop&amp;blast_rank=26&amp;RID=K60HEKGM016","HM000329.1")</f>
        <v>HM000329.1</v>
      </c>
    </row>
    <row r="29" spans="1:9">
      <c r="A29" t="s">
        <v>277</v>
      </c>
      <c r="B29" t="s">
        <v>12</v>
      </c>
      <c r="C29">
        <v>675</v>
      </c>
      <c r="D29">
        <v>675</v>
      </c>
      <c r="E29" s="1">
        <v>0.84</v>
      </c>
      <c r="F29">
        <v>0</v>
      </c>
      <c r="G29">
        <v>99.46</v>
      </c>
      <c r="H29">
        <v>2184</v>
      </c>
      <c r="I29" t="str">
        <f>HYPERLINK("https://www.ncbi.nlm.nih.gov/nucleotide/HM000366.1?report=genbank&amp;log$=nucltop&amp;blast_rank=27&amp;RID=K60HEKGM016","HM000366.1")</f>
        <v>HM000366.1</v>
      </c>
    </row>
    <row r="30" spans="1:9">
      <c r="A30" t="s">
        <v>366</v>
      </c>
      <c r="B30" t="s">
        <v>12</v>
      </c>
      <c r="C30">
        <v>675</v>
      </c>
      <c r="D30">
        <v>675</v>
      </c>
      <c r="E30" s="1">
        <v>0.84</v>
      </c>
      <c r="F30">
        <v>0</v>
      </c>
      <c r="G30">
        <v>99.46</v>
      </c>
      <c r="H30">
        <v>2169</v>
      </c>
      <c r="I30" t="str">
        <f>HYPERLINK("https://www.ncbi.nlm.nih.gov/nucleotide/HM000344.1?report=genbank&amp;log$=nucltop&amp;blast_rank=28&amp;RID=K60HEKGM016","HM000344.1")</f>
        <v>HM000344.1</v>
      </c>
    </row>
    <row r="31" spans="1:9">
      <c r="A31" t="s">
        <v>273</v>
      </c>
      <c r="B31" t="s">
        <v>12</v>
      </c>
      <c r="C31">
        <v>675</v>
      </c>
      <c r="D31">
        <v>675</v>
      </c>
      <c r="E31" s="1">
        <v>0.84</v>
      </c>
      <c r="F31">
        <v>0</v>
      </c>
      <c r="G31">
        <v>99.46</v>
      </c>
      <c r="H31">
        <v>2172</v>
      </c>
      <c r="I31" t="str">
        <f>HYPERLINK("https://www.ncbi.nlm.nih.gov/nucleotide/HM000353.1?report=genbank&amp;log$=nucltop&amp;blast_rank=29&amp;RID=K60HEKGM016","HM000353.1")</f>
        <v>HM000353.1</v>
      </c>
    </row>
    <row r="32" spans="1:9">
      <c r="A32" t="s">
        <v>271</v>
      </c>
      <c r="B32" t="s">
        <v>12</v>
      </c>
      <c r="C32">
        <v>675</v>
      </c>
      <c r="D32">
        <v>675</v>
      </c>
      <c r="E32" s="1">
        <v>0.84</v>
      </c>
      <c r="F32">
        <v>0</v>
      </c>
      <c r="G32">
        <v>99.46</v>
      </c>
      <c r="H32">
        <v>2184</v>
      </c>
      <c r="I32" t="str">
        <f>HYPERLINK("https://www.ncbi.nlm.nih.gov/nucleotide/HM000385.1?report=genbank&amp;log$=nucltop&amp;blast_rank=30&amp;RID=K60HEKGM016","HM000385.1")</f>
        <v>HM000385.1</v>
      </c>
    </row>
    <row r="33" spans="1:9">
      <c r="A33" t="s">
        <v>265</v>
      </c>
      <c r="B33" t="s">
        <v>12</v>
      </c>
      <c r="C33">
        <v>675</v>
      </c>
      <c r="D33">
        <v>675</v>
      </c>
      <c r="E33" s="1">
        <v>0.84</v>
      </c>
      <c r="F33">
        <v>0</v>
      </c>
      <c r="G33">
        <v>99.46</v>
      </c>
      <c r="H33">
        <v>2172</v>
      </c>
      <c r="I33" t="str">
        <f>HYPERLINK("https://www.ncbi.nlm.nih.gov/nucleotide/HM000334.1?report=genbank&amp;log$=nucltop&amp;blast_rank=31&amp;RID=K60HEKGM016","HM000334.1")</f>
        <v>HM000334.1</v>
      </c>
    </row>
    <row r="34" spans="1:9">
      <c r="A34" t="s">
        <v>368</v>
      </c>
      <c r="B34" t="s">
        <v>12</v>
      </c>
      <c r="C34">
        <v>675</v>
      </c>
      <c r="D34">
        <v>675</v>
      </c>
      <c r="E34" s="1">
        <v>0.84</v>
      </c>
      <c r="F34">
        <v>0</v>
      </c>
      <c r="G34">
        <v>99.46</v>
      </c>
      <c r="H34">
        <v>2169</v>
      </c>
      <c r="I34" t="str">
        <f>HYPERLINK("https://www.ncbi.nlm.nih.gov/nucleotide/HM000356.1?report=genbank&amp;log$=nucltop&amp;blast_rank=32&amp;RID=K60HEKGM016","HM000356.1")</f>
        <v>HM000356.1</v>
      </c>
    </row>
    <row r="35" spans="1:9">
      <c r="A35" t="s">
        <v>484</v>
      </c>
      <c r="B35" t="s">
        <v>12</v>
      </c>
      <c r="C35">
        <v>669</v>
      </c>
      <c r="D35">
        <v>669</v>
      </c>
      <c r="E35" s="1">
        <v>0.84</v>
      </c>
      <c r="F35">
        <v>0</v>
      </c>
      <c r="G35">
        <v>99.46</v>
      </c>
      <c r="H35">
        <v>603</v>
      </c>
      <c r="I35" t="str">
        <f>HYPERLINK("https://www.ncbi.nlm.nih.gov/nucleotide/KU526209.1?report=genbank&amp;log$=nucltop&amp;blast_rank=33&amp;RID=K60HEKGM016","KU526209.1")</f>
        <v>KU526209.1</v>
      </c>
    </row>
    <row r="36" spans="1:9">
      <c r="A36" t="s">
        <v>332</v>
      </c>
      <c r="B36" t="s">
        <v>12</v>
      </c>
      <c r="C36">
        <v>669</v>
      </c>
      <c r="D36">
        <v>669</v>
      </c>
      <c r="E36" s="1">
        <v>0.84</v>
      </c>
      <c r="F36">
        <v>0</v>
      </c>
      <c r="G36">
        <v>99.46</v>
      </c>
      <c r="H36">
        <v>1440</v>
      </c>
      <c r="I36" t="str">
        <f>HYPERLINK("https://www.ncbi.nlm.nih.gov/nucleotide/KU526224.1?report=genbank&amp;log$=nucltop&amp;blast_rank=34&amp;RID=K60HEKGM016","KU526224.1")</f>
        <v>KU526224.1</v>
      </c>
    </row>
    <row r="37" spans="1:9">
      <c r="A37" t="s">
        <v>373</v>
      </c>
      <c r="B37" t="s">
        <v>12</v>
      </c>
      <c r="C37">
        <v>669</v>
      </c>
      <c r="D37">
        <v>669</v>
      </c>
      <c r="E37" s="1">
        <v>0.84</v>
      </c>
      <c r="F37">
        <v>0</v>
      </c>
      <c r="G37">
        <v>99.19</v>
      </c>
      <c r="H37">
        <v>2181</v>
      </c>
      <c r="I37" t="str">
        <f>HYPERLINK("https://www.ncbi.nlm.nih.gov/nucleotide/HM000340.1?report=genbank&amp;log$=nucltop&amp;blast_rank=35&amp;RID=K60HEKGM016","HM000340.1")</f>
        <v>HM000340.1</v>
      </c>
    </row>
    <row r="38" spans="1:9">
      <c r="A38" t="s">
        <v>483</v>
      </c>
      <c r="B38" t="s">
        <v>12</v>
      </c>
      <c r="C38">
        <v>669</v>
      </c>
      <c r="D38">
        <v>669</v>
      </c>
      <c r="E38" s="1">
        <v>0.84</v>
      </c>
      <c r="F38">
        <v>0</v>
      </c>
      <c r="G38">
        <v>99.46</v>
      </c>
      <c r="H38">
        <v>494</v>
      </c>
      <c r="I38" t="str">
        <f>HYPERLINK("https://www.ncbi.nlm.nih.gov/nucleotide/KU526210.1?report=genbank&amp;log$=nucltop&amp;blast_rank=36&amp;RID=K60HEKGM016","KU526210.1")</f>
        <v>KU526210.1</v>
      </c>
    </row>
    <row r="39" spans="1:9">
      <c r="A39" t="s">
        <v>261</v>
      </c>
      <c r="B39" t="s">
        <v>12</v>
      </c>
      <c r="C39">
        <v>669</v>
      </c>
      <c r="D39">
        <v>669</v>
      </c>
      <c r="E39" s="1">
        <v>0.84</v>
      </c>
      <c r="F39">
        <v>0</v>
      </c>
      <c r="G39">
        <v>99.19</v>
      </c>
      <c r="H39">
        <v>2184</v>
      </c>
      <c r="I39" t="str">
        <f>HYPERLINK("https://www.ncbi.nlm.nih.gov/nucleotide/HM000377.1?report=genbank&amp;log$=nucltop&amp;blast_rank=37&amp;RID=K60HEKGM016","HM000377.1")</f>
        <v>HM000377.1</v>
      </c>
    </row>
    <row r="40" spans="1:9">
      <c r="A40" t="s">
        <v>482</v>
      </c>
      <c r="B40" t="s">
        <v>12</v>
      </c>
      <c r="C40">
        <v>669</v>
      </c>
      <c r="D40">
        <v>669</v>
      </c>
      <c r="E40" s="1">
        <v>0.84</v>
      </c>
      <c r="F40">
        <v>0</v>
      </c>
      <c r="G40">
        <v>99.46</v>
      </c>
      <c r="H40">
        <v>588</v>
      </c>
      <c r="I40" t="str">
        <f>HYPERLINK("https://www.ncbi.nlm.nih.gov/nucleotide/KU526215.1?report=genbank&amp;log$=nucltop&amp;blast_rank=38&amp;RID=K60HEKGM016","KU526215.1")</f>
        <v>KU526215.1</v>
      </c>
    </row>
    <row r="41" spans="1:9">
      <c r="A41" t="s">
        <v>319</v>
      </c>
      <c r="B41" t="s">
        <v>12</v>
      </c>
      <c r="C41">
        <v>669</v>
      </c>
      <c r="D41">
        <v>669</v>
      </c>
      <c r="E41" s="1">
        <v>0.84</v>
      </c>
      <c r="F41">
        <v>0</v>
      </c>
      <c r="G41">
        <v>99.19</v>
      </c>
      <c r="H41">
        <v>2172</v>
      </c>
      <c r="I41" t="str">
        <f>HYPERLINK("https://www.ncbi.nlm.nih.gov/nucleotide/HM000387.1?report=genbank&amp;log$=nucltop&amp;blast_rank=39&amp;RID=K60HEKGM016","HM000387.1")</f>
        <v>HM000387.1</v>
      </c>
    </row>
    <row r="42" spans="1:9">
      <c r="A42" t="s">
        <v>317</v>
      </c>
      <c r="B42" t="s">
        <v>12</v>
      </c>
      <c r="C42">
        <v>669</v>
      </c>
      <c r="D42">
        <v>669</v>
      </c>
      <c r="E42" s="1">
        <v>0.84</v>
      </c>
      <c r="F42">
        <v>0</v>
      </c>
      <c r="G42">
        <v>99.46</v>
      </c>
      <c r="H42">
        <v>1532</v>
      </c>
      <c r="I42" t="str">
        <f>HYPERLINK("https://www.ncbi.nlm.nih.gov/nucleotide/KU526219.1?report=genbank&amp;log$=nucltop&amp;blast_rank=40&amp;RID=K60HEKGM016","KU526219.1")</f>
        <v>KU526219.1</v>
      </c>
    </row>
    <row r="43" spans="1:9">
      <c r="A43" t="s">
        <v>253</v>
      </c>
      <c r="B43" t="s">
        <v>12</v>
      </c>
      <c r="C43">
        <v>669</v>
      </c>
      <c r="D43">
        <v>669</v>
      </c>
      <c r="E43" s="1">
        <v>0.84</v>
      </c>
      <c r="F43">
        <v>0</v>
      </c>
      <c r="G43">
        <v>99.19</v>
      </c>
      <c r="H43">
        <v>2169</v>
      </c>
      <c r="I43" t="str">
        <f>HYPERLINK("https://www.ncbi.nlm.nih.gov/nucleotide/HM000389.1?report=genbank&amp;log$=nucltop&amp;blast_rank=41&amp;RID=K60HEKGM016","HM000389.1")</f>
        <v>HM000389.1</v>
      </c>
    </row>
    <row r="44" spans="1:9">
      <c r="A44" t="s">
        <v>249</v>
      </c>
      <c r="B44" t="s">
        <v>12</v>
      </c>
      <c r="C44">
        <v>669</v>
      </c>
      <c r="D44">
        <v>669</v>
      </c>
      <c r="E44" s="1">
        <v>0.84</v>
      </c>
      <c r="F44">
        <v>0</v>
      </c>
      <c r="G44">
        <v>99.19</v>
      </c>
      <c r="H44">
        <v>2181</v>
      </c>
      <c r="I44" t="str">
        <f>HYPERLINK("https://www.ncbi.nlm.nih.gov/nucleotide/HM000371.1?report=genbank&amp;log$=nucltop&amp;blast_rank=42&amp;RID=K60HEKGM016","HM000371.1")</f>
        <v>HM000371.1</v>
      </c>
    </row>
    <row r="45" spans="1:9">
      <c r="A45" t="s">
        <v>316</v>
      </c>
      <c r="B45" t="s">
        <v>12</v>
      </c>
      <c r="C45">
        <v>669</v>
      </c>
      <c r="D45">
        <v>669</v>
      </c>
      <c r="E45" s="1">
        <v>0.84</v>
      </c>
      <c r="F45">
        <v>0</v>
      </c>
      <c r="G45">
        <v>99.46</v>
      </c>
      <c r="H45">
        <v>1515</v>
      </c>
      <c r="I45" t="str">
        <f>HYPERLINK("https://www.ncbi.nlm.nih.gov/nucleotide/KU526225.1?report=genbank&amp;log$=nucltop&amp;blast_rank=43&amp;RID=K60HEKGM016","KU526225.1")</f>
        <v>KU526225.1</v>
      </c>
    </row>
    <row r="46" spans="1:9">
      <c r="A46" t="s">
        <v>481</v>
      </c>
      <c r="B46" t="s">
        <v>12</v>
      </c>
      <c r="C46">
        <v>669</v>
      </c>
      <c r="D46">
        <v>669</v>
      </c>
      <c r="E46" s="1">
        <v>0.84</v>
      </c>
      <c r="F46">
        <v>0</v>
      </c>
      <c r="G46">
        <v>99.46</v>
      </c>
      <c r="H46">
        <v>506</v>
      </c>
      <c r="I46" t="str">
        <f>HYPERLINK("https://www.ncbi.nlm.nih.gov/nucleotide/KU526204.1?report=genbank&amp;log$=nucltop&amp;blast_rank=44&amp;RID=K60HEKGM016","KU526204.1")</f>
        <v>KU526204.1</v>
      </c>
    </row>
    <row r="47" spans="1:9">
      <c r="A47" t="s">
        <v>307</v>
      </c>
      <c r="B47" t="s">
        <v>12</v>
      </c>
      <c r="C47">
        <v>669</v>
      </c>
      <c r="D47">
        <v>669</v>
      </c>
      <c r="E47" s="1">
        <v>0.84</v>
      </c>
      <c r="F47">
        <v>0</v>
      </c>
      <c r="G47">
        <v>99.19</v>
      </c>
      <c r="H47">
        <v>2184</v>
      </c>
      <c r="I47" t="str">
        <f>HYPERLINK("https://www.ncbi.nlm.nih.gov/nucleotide/HM000376.1?report=genbank&amp;log$=nucltop&amp;blast_rank=45&amp;RID=K60HEKGM016","HM000376.1")</f>
        <v>HM000376.1</v>
      </c>
    </row>
    <row r="48" spans="1:9">
      <c r="A48" t="s">
        <v>296</v>
      </c>
      <c r="B48" t="s">
        <v>12</v>
      </c>
      <c r="C48">
        <v>669</v>
      </c>
      <c r="D48">
        <v>669</v>
      </c>
      <c r="E48" s="1">
        <v>0.84</v>
      </c>
      <c r="F48">
        <v>0</v>
      </c>
      <c r="G48">
        <v>99.46</v>
      </c>
      <c r="H48">
        <v>1478</v>
      </c>
      <c r="I48" t="str">
        <f>HYPERLINK("https://www.ncbi.nlm.nih.gov/nucleotide/KU526178.1?report=genbank&amp;log$=nucltop&amp;blast_rank=46&amp;RID=K60HEKGM016","KU526178.1")</f>
        <v>KU526178.1</v>
      </c>
    </row>
    <row r="49" spans="1:9">
      <c r="A49" t="s">
        <v>285</v>
      </c>
      <c r="B49" t="s">
        <v>12</v>
      </c>
      <c r="C49">
        <v>669</v>
      </c>
      <c r="D49">
        <v>669</v>
      </c>
      <c r="E49" s="1">
        <v>0.84</v>
      </c>
      <c r="F49">
        <v>0</v>
      </c>
      <c r="G49">
        <v>99.46</v>
      </c>
      <c r="H49">
        <v>1518</v>
      </c>
      <c r="I49" t="str">
        <f>HYPERLINK("https://www.ncbi.nlm.nih.gov/nucleotide/KU526206.1?report=genbank&amp;log$=nucltop&amp;blast_rank=47&amp;RID=K60HEKGM016","KU526206.1")</f>
        <v>KU526206.1</v>
      </c>
    </row>
    <row r="50" spans="1:9">
      <c r="A50" t="s">
        <v>364</v>
      </c>
      <c r="B50" t="s">
        <v>12</v>
      </c>
      <c r="C50">
        <v>669</v>
      </c>
      <c r="D50">
        <v>669</v>
      </c>
      <c r="E50" s="1">
        <v>0.84</v>
      </c>
      <c r="F50">
        <v>0</v>
      </c>
      <c r="G50">
        <v>99.19</v>
      </c>
      <c r="H50">
        <v>2169</v>
      </c>
      <c r="I50" t="str">
        <f>HYPERLINK("https://www.ncbi.nlm.nih.gov/nucleotide/HM000339.1?report=genbank&amp;log$=nucltop&amp;blast_rank=48&amp;RID=K60HEKGM016","HM000339.1")</f>
        <v>HM000339.1</v>
      </c>
    </row>
    <row r="51" spans="1:9">
      <c r="A51" t="s">
        <v>244</v>
      </c>
      <c r="B51" t="s">
        <v>12</v>
      </c>
      <c r="C51">
        <v>669</v>
      </c>
      <c r="D51">
        <v>669</v>
      </c>
      <c r="E51" s="1">
        <v>0.84</v>
      </c>
      <c r="F51">
        <v>0</v>
      </c>
      <c r="G51">
        <v>99.19</v>
      </c>
      <c r="H51">
        <v>2169</v>
      </c>
      <c r="I51" t="str">
        <f>HYPERLINK("https://www.ncbi.nlm.nih.gov/nucleotide/HM000359.1?report=genbank&amp;log$=nucltop&amp;blast_rank=49&amp;RID=K60HEKGM016","HM000359.1")</f>
        <v>HM000359.1</v>
      </c>
    </row>
    <row r="52" spans="1:9">
      <c r="A52" t="s">
        <v>480</v>
      </c>
      <c r="B52" t="s">
        <v>12</v>
      </c>
      <c r="C52">
        <v>669</v>
      </c>
      <c r="D52">
        <v>669</v>
      </c>
      <c r="E52" s="1">
        <v>0.84</v>
      </c>
      <c r="F52">
        <v>0</v>
      </c>
      <c r="G52">
        <v>99.46</v>
      </c>
      <c r="H52">
        <v>492</v>
      </c>
      <c r="I52" t="str">
        <f>HYPERLINK("https://www.ncbi.nlm.nih.gov/nucleotide/KU526218.1?report=genbank&amp;log$=nucltop&amp;blast_rank=50&amp;RID=K60HEKGM016","KU526218.1")</f>
        <v>KU526218.1</v>
      </c>
    </row>
    <row r="53" spans="1:9">
      <c r="A53" t="s">
        <v>276</v>
      </c>
      <c r="B53" t="s">
        <v>12</v>
      </c>
      <c r="C53">
        <v>669</v>
      </c>
      <c r="D53">
        <v>669</v>
      </c>
      <c r="E53" s="1">
        <v>0.84</v>
      </c>
      <c r="F53">
        <v>0</v>
      </c>
      <c r="G53">
        <v>99.19</v>
      </c>
      <c r="H53">
        <v>2196</v>
      </c>
      <c r="I53" t="str">
        <f>HYPERLINK("https://www.ncbi.nlm.nih.gov/nucleotide/HM000391.1?report=genbank&amp;log$=nucltop&amp;blast_rank=51&amp;RID=K60HEKGM016","HM000391.1")</f>
        <v>HM000391.1</v>
      </c>
    </row>
    <row r="54" spans="1:9">
      <c r="A54" t="s">
        <v>260</v>
      </c>
      <c r="B54" t="s">
        <v>12</v>
      </c>
      <c r="C54">
        <v>669</v>
      </c>
      <c r="D54">
        <v>669</v>
      </c>
      <c r="E54" s="1">
        <v>0.84</v>
      </c>
      <c r="F54">
        <v>0</v>
      </c>
      <c r="G54">
        <v>99.46</v>
      </c>
      <c r="H54">
        <v>1511</v>
      </c>
      <c r="I54" t="str">
        <f>HYPERLINK("https://www.ncbi.nlm.nih.gov/nucleotide/KU526202.1?report=genbank&amp;log$=nucltop&amp;blast_rank=52&amp;RID=K60HEKGM016","KU526202.1")</f>
        <v>KU526202.1</v>
      </c>
    </row>
    <row r="55" spans="1:9">
      <c r="A55" t="s">
        <v>267</v>
      </c>
      <c r="B55" t="s">
        <v>12</v>
      </c>
      <c r="C55">
        <v>669</v>
      </c>
      <c r="D55">
        <v>669</v>
      </c>
      <c r="E55" s="1">
        <v>0.84</v>
      </c>
      <c r="F55">
        <v>0</v>
      </c>
      <c r="G55">
        <v>99.46</v>
      </c>
      <c r="H55">
        <v>1442</v>
      </c>
      <c r="I55" t="str">
        <f>HYPERLINK("https://www.ncbi.nlm.nih.gov/nucleotide/KU526211.1?report=genbank&amp;log$=nucltop&amp;blast_rank=53&amp;RID=K60HEKGM016","KU526211.1")</f>
        <v>KU526211.1</v>
      </c>
    </row>
    <row r="56" spans="1:9">
      <c r="A56" t="s">
        <v>479</v>
      </c>
      <c r="B56" t="s">
        <v>12</v>
      </c>
      <c r="C56">
        <v>669</v>
      </c>
      <c r="D56">
        <v>669</v>
      </c>
      <c r="E56" s="1">
        <v>0.84</v>
      </c>
      <c r="F56">
        <v>0</v>
      </c>
      <c r="G56">
        <v>99.46</v>
      </c>
      <c r="H56">
        <v>754</v>
      </c>
      <c r="I56" t="str">
        <f>HYPERLINK("https://www.ncbi.nlm.nih.gov/nucleotide/KU526231.1?report=genbank&amp;log$=nucltop&amp;blast_rank=54&amp;RID=K60HEKGM016","KU526231.1")</f>
        <v>KU526231.1</v>
      </c>
    </row>
    <row r="57" spans="1:9">
      <c r="A57" t="s">
        <v>325</v>
      </c>
      <c r="B57" t="s">
        <v>12</v>
      </c>
      <c r="C57">
        <v>664</v>
      </c>
      <c r="D57">
        <v>664</v>
      </c>
      <c r="E57" s="1">
        <v>0.84</v>
      </c>
      <c r="F57">
        <v>0</v>
      </c>
      <c r="G57">
        <v>98.92</v>
      </c>
      <c r="H57">
        <v>2184</v>
      </c>
      <c r="I57" t="str">
        <f>HYPERLINK("https://www.ncbi.nlm.nih.gov/nucleotide/HM000347.1?report=genbank&amp;log$=nucltop&amp;blast_rank=55&amp;RID=K60HEKGM016","HM000347.1")</f>
        <v>HM000347.1</v>
      </c>
    </row>
    <row r="58" spans="1:9">
      <c r="A58" t="s">
        <v>478</v>
      </c>
      <c r="B58" t="s">
        <v>12</v>
      </c>
      <c r="C58">
        <v>664</v>
      </c>
      <c r="D58">
        <v>664</v>
      </c>
      <c r="E58" s="1">
        <v>0.84</v>
      </c>
      <c r="F58">
        <v>0</v>
      </c>
      <c r="G58">
        <v>99.18</v>
      </c>
      <c r="H58">
        <v>616</v>
      </c>
      <c r="I58" t="str">
        <f>HYPERLINK("https://www.ncbi.nlm.nih.gov/nucleotide/KU526226.1?report=genbank&amp;log$=nucltop&amp;blast_rank=56&amp;RID=K60HEKGM016","KU526226.1")</f>
        <v>KU526226.1</v>
      </c>
    </row>
    <row r="59" spans="1:9">
      <c r="A59" t="s">
        <v>477</v>
      </c>
      <c r="B59" t="s">
        <v>12</v>
      </c>
      <c r="C59">
        <v>664</v>
      </c>
      <c r="D59">
        <v>664</v>
      </c>
      <c r="E59" s="1">
        <v>0.84</v>
      </c>
      <c r="F59">
        <v>0</v>
      </c>
      <c r="G59">
        <v>99.18</v>
      </c>
      <c r="H59">
        <v>623</v>
      </c>
      <c r="I59" t="str">
        <f>HYPERLINK("https://www.ncbi.nlm.nih.gov/nucleotide/KU526232.1?report=genbank&amp;log$=nucltop&amp;blast_rank=57&amp;RID=K60HEKGM016","KU526232.1")</f>
        <v>KU526232.1</v>
      </c>
    </row>
    <row r="60" spans="1:9">
      <c r="A60" t="s">
        <v>476</v>
      </c>
      <c r="B60" t="s">
        <v>12</v>
      </c>
      <c r="C60">
        <v>664</v>
      </c>
      <c r="D60">
        <v>664</v>
      </c>
      <c r="E60" s="1">
        <v>0.82</v>
      </c>
      <c r="F60">
        <v>0</v>
      </c>
      <c r="G60">
        <v>99.72</v>
      </c>
      <c r="H60">
        <v>1310</v>
      </c>
      <c r="I60" t="str">
        <f>HYPERLINK("https://www.ncbi.nlm.nih.gov/nucleotide/KU526198.1?report=genbank&amp;log$=nucltop&amp;blast_rank=58&amp;RID=K60HEKGM016","KU526198.1")</f>
        <v>KU526198.1</v>
      </c>
    </row>
    <row r="61" spans="1:9">
      <c r="A61" t="s">
        <v>475</v>
      </c>
      <c r="B61" t="s">
        <v>12</v>
      </c>
      <c r="C61">
        <v>664</v>
      </c>
      <c r="D61">
        <v>664</v>
      </c>
      <c r="E61" s="1">
        <v>0.83</v>
      </c>
      <c r="F61">
        <v>0</v>
      </c>
      <c r="G61">
        <v>99.45</v>
      </c>
      <c r="H61">
        <v>605</v>
      </c>
      <c r="I61" t="str">
        <f>HYPERLINK("https://www.ncbi.nlm.nih.gov/nucleotide/KU526229.1?report=genbank&amp;log$=nucltop&amp;blast_rank=59&amp;RID=K60HEKGM016","KU526229.1")</f>
        <v>KU526229.1</v>
      </c>
    </row>
    <row r="62" spans="1:9">
      <c r="A62" t="s">
        <v>312</v>
      </c>
      <c r="B62" t="s">
        <v>12</v>
      </c>
      <c r="C62">
        <v>664</v>
      </c>
      <c r="D62">
        <v>664</v>
      </c>
      <c r="E62" s="1">
        <v>0.84</v>
      </c>
      <c r="F62">
        <v>0</v>
      </c>
      <c r="G62">
        <v>98.92</v>
      </c>
      <c r="H62">
        <v>2184</v>
      </c>
      <c r="I62" t="str">
        <f>HYPERLINK("https://www.ncbi.nlm.nih.gov/nucleotide/HM000341.1?report=genbank&amp;log$=nucltop&amp;blast_rank=60&amp;RID=K60HEKGM016","HM000341.1")</f>
        <v>HM000341.1</v>
      </c>
    </row>
    <row r="63" spans="1:9">
      <c r="A63" t="s">
        <v>310</v>
      </c>
      <c r="B63" t="s">
        <v>12</v>
      </c>
      <c r="C63">
        <v>664</v>
      </c>
      <c r="D63">
        <v>664</v>
      </c>
      <c r="E63" s="1">
        <v>0.84</v>
      </c>
      <c r="F63">
        <v>0</v>
      </c>
      <c r="G63">
        <v>98.92</v>
      </c>
      <c r="H63">
        <v>2184</v>
      </c>
      <c r="I63" t="str">
        <f>HYPERLINK("https://www.ncbi.nlm.nih.gov/nucleotide/HM000335.1?report=genbank&amp;log$=nucltop&amp;blast_rank=61&amp;RID=K60HEKGM016","HM000335.1")</f>
        <v>HM000335.1</v>
      </c>
    </row>
    <row r="64" spans="1:9">
      <c r="A64" t="s">
        <v>474</v>
      </c>
      <c r="B64" t="s">
        <v>12</v>
      </c>
      <c r="C64">
        <v>664</v>
      </c>
      <c r="D64">
        <v>664</v>
      </c>
      <c r="E64" s="1">
        <v>0.84</v>
      </c>
      <c r="F64">
        <v>0</v>
      </c>
      <c r="G64">
        <v>99.18</v>
      </c>
      <c r="H64">
        <v>547</v>
      </c>
      <c r="I64" t="str">
        <f>HYPERLINK("https://www.ncbi.nlm.nih.gov/nucleotide/KU526220.1?report=genbank&amp;log$=nucltop&amp;blast_rank=62&amp;RID=K60HEKGM016","KU526220.1")</f>
        <v>KU526220.1</v>
      </c>
    </row>
    <row r="65" spans="1:9">
      <c r="A65" t="s">
        <v>473</v>
      </c>
      <c r="B65" t="s">
        <v>12</v>
      </c>
      <c r="C65">
        <v>664</v>
      </c>
      <c r="D65">
        <v>664</v>
      </c>
      <c r="E65" s="1">
        <v>0.84</v>
      </c>
      <c r="F65">
        <v>0</v>
      </c>
      <c r="G65">
        <v>99.18</v>
      </c>
      <c r="H65">
        <v>1517</v>
      </c>
      <c r="I65" t="str">
        <f>HYPERLINK("https://www.ncbi.nlm.nih.gov/nucleotide/KU526223.1?report=genbank&amp;log$=nucltop&amp;blast_rank=63&amp;RID=K60HEKGM016","KU526223.1")</f>
        <v>KU526223.1</v>
      </c>
    </row>
    <row r="66" spans="1:9">
      <c r="A66" t="s">
        <v>472</v>
      </c>
      <c r="B66" t="s">
        <v>12</v>
      </c>
      <c r="C66">
        <v>664</v>
      </c>
      <c r="D66">
        <v>664</v>
      </c>
      <c r="E66" s="1">
        <v>0.84</v>
      </c>
      <c r="F66">
        <v>0</v>
      </c>
      <c r="G66">
        <v>99.18</v>
      </c>
      <c r="H66">
        <v>1464</v>
      </c>
      <c r="I66" t="str">
        <f>HYPERLINK("https://www.ncbi.nlm.nih.gov/nucleotide/KU526190.1?report=genbank&amp;log$=nucltop&amp;blast_rank=64&amp;RID=K60HEKGM016","KU526190.1")</f>
        <v>KU526190.1</v>
      </c>
    </row>
    <row r="67" spans="1:9">
      <c r="A67" t="s">
        <v>272</v>
      </c>
      <c r="B67" t="s">
        <v>12</v>
      </c>
      <c r="C67">
        <v>664</v>
      </c>
      <c r="D67">
        <v>664</v>
      </c>
      <c r="E67" s="1">
        <v>0.83</v>
      </c>
      <c r="F67">
        <v>0</v>
      </c>
      <c r="G67">
        <v>99.45</v>
      </c>
      <c r="H67">
        <v>1526</v>
      </c>
      <c r="I67" t="str">
        <f>HYPERLINK("https://www.ncbi.nlm.nih.gov/nucleotide/KU526192.1?report=genbank&amp;log$=nucltop&amp;blast_rank=65&amp;RID=K60HEKGM016","KU526192.1")</f>
        <v>KU526192.1</v>
      </c>
    </row>
    <row r="68" spans="1:9">
      <c r="A68" t="s">
        <v>471</v>
      </c>
      <c r="B68" t="s">
        <v>12</v>
      </c>
      <c r="C68">
        <v>660</v>
      </c>
      <c r="D68">
        <v>660</v>
      </c>
      <c r="E68" s="1">
        <v>0.84</v>
      </c>
      <c r="F68">
        <v>0</v>
      </c>
      <c r="G68">
        <v>98.66</v>
      </c>
      <c r="H68">
        <v>641</v>
      </c>
      <c r="I68" t="str">
        <f>HYPERLINK("https://www.ncbi.nlm.nih.gov/nucleotide/KU526214.1?report=genbank&amp;log$=nucltop&amp;blast_rank=66&amp;RID=K60HEKGM016","KU526214.1")</f>
        <v>KU526214.1</v>
      </c>
    </row>
    <row r="69" spans="1:9">
      <c r="A69" t="s">
        <v>292</v>
      </c>
      <c r="B69" t="s">
        <v>12</v>
      </c>
      <c r="C69">
        <v>658</v>
      </c>
      <c r="D69">
        <v>658</v>
      </c>
      <c r="E69" s="1">
        <v>0.84</v>
      </c>
      <c r="F69">
        <v>0</v>
      </c>
      <c r="G69">
        <v>98.65</v>
      </c>
      <c r="H69">
        <v>2184</v>
      </c>
      <c r="I69" t="str">
        <f>HYPERLINK("https://www.ncbi.nlm.nih.gov/nucleotide/HM000388.1?report=genbank&amp;log$=nucltop&amp;blast_rank=67&amp;RID=K60HEKGM016","HM000388.1")</f>
        <v>HM000388.1</v>
      </c>
    </row>
    <row r="70" spans="1:9">
      <c r="A70" t="s">
        <v>287</v>
      </c>
      <c r="B70" t="s">
        <v>12</v>
      </c>
      <c r="C70">
        <v>654</v>
      </c>
      <c r="D70">
        <v>654</v>
      </c>
      <c r="E70" s="1">
        <v>0.84</v>
      </c>
      <c r="F70">
        <v>0</v>
      </c>
      <c r="G70">
        <v>98.4</v>
      </c>
      <c r="H70">
        <v>2175</v>
      </c>
      <c r="I70" t="str">
        <f>HYPERLINK("https://www.ncbi.nlm.nih.gov/nucleotide/HM000333.1?report=genbank&amp;log$=nucltop&amp;blast_rank=68&amp;RID=K60HEKGM016","HM000333.1")</f>
        <v>HM000333.1</v>
      </c>
    </row>
    <row r="71" spans="1:9">
      <c r="A71" t="s">
        <v>274</v>
      </c>
      <c r="B71" t="s">
        <v>12</v>
      </c>
      <c r="C71">
        <v>654</v>
      </c>
      <c r="D71">
        <v>654</v>
      </c>
      <c r="E71" s="1">
        <v>0.84</v>
      </c>
      <c r="F71">
        <v>0</v>
      </c>
      <c r="G71">
        <v>98.4</v>
      </c>
      <c r="H71">
        <v>2175</v>
      </c>
      <c r="I71" t="str">
        <f>HYPERLINK("https://www.ncbi.nlm.nih.gov/nucleotide/HM000364.1?report=genbank&amp;log$=nucltop&amp;blast_rank=69&amp;RID=K60HEKGM016","HM000364.1")</f>
        <v>HM000364.1</v>
      </c>
    </row>
    <row r="72" spans="1:9">
      <c r="A72" t="s">
        <v>327</v>
      </c>
      <c r="B72" t="s">
        <v>12</v>
      </c>
      <c r="C72">
        <v>652</v>
      </c>
      <c r="D72">
        <v>652</v>
      </c>
      <c r="E72" s="1">
        <v>0.82</v>
      </c>
      <c r="F72">
        <v>0</v>
      </c>
      <c r="G72">
        <v>99.44</v>
      </c>
      <c r="H72">
        <v>1510</v>
      </c>
      <c r="I72" t="str">
        <f>HYPERLINK("https://www.ncbi.nlm.nih.gov/nucleotide/KU526201.1?report=genbank&amp;log$=nucltop&amp;blast_rank=70&amp;RID=K60HEKGM016","KU526201.1")</f>
        <v>KU526201.1</v>
      </c>
    </row>
    <row r="73" spans="1:9">
      <c r="A73" t="s">
        <v>324</v>
      </c>
      <c r="B73" t="s">
        <v>12</v>
      </c>
      <c r="C73">
        <v>652</v>
      </c>
      <c r="D73">
        <v>652</v>
      </c>
      <c r="E73" s="1">
        <v>0.82</v>
      </c>
      <c r="F73">
        <v>0</v>
      </c>
      <c r="G73">
        <v>99.44</v>
      </c>
      <c r="H73">
        <v>1521</v>
      </c>
      <c r="I73" t="str">
        <f>HYPERLINK("https://www.ncbi.nlm.nih.gov/nucleotide/KU526189.1?report=genbank&amp;log$=nucltop&amp;blast_rank=71&amp;RID=K60HEKGM016","KU526189.1")</f>
        <v>KU526189.1</v>
      </c>
    </row>
    <row r="74" spans="1:9">
      <c r="A74" t="s">
        <v>318</v>
      </c>
      <c r="B74" t="s">
        <v>12</v>
      </c>
      <c r="C74">
        <v>652</v>
      </c>
      <c r="D74">
        <v>652</v>
      </c>
      <c r="E74" s="1">
        <v>0.82</v>
      </c>
      <c r="F74">
        <v>0</v>
      </c>
      <c r="G74">
        <v>99.44</v>
      </c>
      <c r="H74">
        <v>1526</v>
      </c>
      <c r="I74" t="str">
        <f>HYPERLINK("https://www.ncbi.nlm.nih.gov/nucleotide/KU526195.1?report=genbank&amp;log$=nucltop&amp;blast_rank=72&amp;RID=K60HEKGM016","KU526195.1")</f>
        <v>KU526195.1</v>
      </c>
    </row>
    <row r="75" spans="1:9" s="6" customFormat="1">
      <c r="A75" s="6" t="s">
        <v>470</v>
      </c>
      <c r="B75" s="6" t="s">
        <v>12</v>
      </c>
      <c r="C75" s="6">
        <v>652</v>
      </c>
      <c r="D75" s="6">
        <v>652</v>
      </c>
      <c r="E75" s="7">
        <v>0.82</v>
      </c>
      <c r="F75" s="6">
        <v>0</v>
      </c>
      <c r="G75" s="6">
        <v>99.44</v>
      </c>
      <c r="H75" s="6">
        <v>1498</v>
      </c>
      <c r="I75" s="6" t="str">
        <f>HYPERLINK("https://www.ncbi.nlm.nih.gov/nucleotide/KU526188.1?report=genbank&amp;log$=nucltop&amp;blast_rank=73&amp;RID=K60HEKGM016","KU526188.1")</f>
        <v>KU526188.1</v>
      </c>
    </row>
    <row r="76" spans="1:9">
      <c r="A76" t="s">
        <v>248</v>
      </c>
      <c r="B76" t="s">
        <v>12</v>
      </c>
      <c r="C76">
        <v>652</v>
      </c>
      <c r="D76">
        <v>652</v>
      </c>
      <c r="E76" s="1">
        <v>0.82</v>
      </c>
      <c r="F76">
        <v>0</v>
      </c>
      <c r="G76">
        <v>99.44</v>
      </c>
      <c r="H76">
        <v>1513</v>
      </c>
      <c r="I76" t="str">
        <f>HYPERLINK("https://www.ncbi.nlm.nih.gov/nucleotide/KU526185.1?report=genbank&amp;log$=nucltop&amp;blast_rank=74&amp;RID=K60HEKGM016","KU526185.1")</f>
        <v>KU526185.1</v>
      </c>
    </row>
    <row r="77" spans="1:9">
      <c r="A77" t="s">
        <v>257</v>
      </c>
      <c r="B77" t="s">
        <v>12</v>
      </c>
      <c r="C77">
        <v>652</v>
      </c>
      <c r="D77">
        <v>652</v>
      </c>
      <c r="E77" s="1">
        <v>0.82</v>
      </c>
      <c r="F77">
        <v>0</v>
      </c>
      <c r="G77">
        <v>99.44</v>
      </c>
      <c r="H77">
        <v>1532</v>
      </c>
      <c r="I77" t="str">
        <f>HYPERLINK("https://www.ncbi.nlm.nih.gov/nucleotide/KU526186.1?report=genbank&amp;log$=nucltop&amp;blast_rank=75&amp;RID=K60HEKGM016","KU526186.1")</f>
        <v>KU526186.1</v>
      </c>
    </row>
    <row r="78" spans="1:9">
      <c r="A78" t="s">
        <v>283</v>
      </c>
      <c r="B78" t="s">
        <v>12</v>
      </c>
      <c r="C78">
        <v>652</v>
      </c>
      <c r="D78">
        <v>652</v>
      </c>
      <c r="E78" s="1">
        <v>0.82</v>
      </c>
      <c r="F78">
        <v>0</v>
      </c>
      <c r="G78">
        <v>99.44</v>
      </c>
      <c r="H78">
        <v>1490</v>
      </c>
      <c r="I78" t="str">
        <f>HYPERLINK("https://www.ncbi.nlm.nih.gov/nucleotide/KU526199.1?report=genbank&amp;log$=nucltop&amp;blast_rank=76&amp;RID=K60HEKGM016","KU526199.1")</f>
        <v>KU526199.1</v>
      </c>
    </row>
    <row r="79" spans="1:9">
      <c r="A79" t="s">
        <v>268</v>
      </c>
      <c r="B79" t="s">
        <v>12</v>
      </c>
      <c r="C79">
        <v>651</v>
      </c>
      <c r="D79">
        <v>651</v>
      </c>
      <c r="E79" s="1">
        <v>0.81</v>
      </c>
      <c r="F79">
        <v>0</v>
      </c>
      <c r="G79">
        <v>99.44</v>
      </c>
      <c r="H79">
        <v>1504</v>
      </c>
      <c r="I79" t="str">
        <f>HYPERLINK("https://www.ncbi.nlm.nih.gov/nucleotide/KU526182.1?report=genbank&amp;log$=nucltop&amp;blast_rank=77&amp;RID=K60HEKGM016","KU526182.1")</f>
        <v>KU526182.1</v>
      </c>
    </row>
    <row r="80" spans="1:9">
      <c r="A80" t="s">
        <v>469</v>
      </c>
      <c r="B80" t="s">
        <v>12</v>
      </c>
      <c r="C80">
        <v>647</v>
      </c>
      <c r="D80">
        <v>647</v>
      </c>
      <c r="E80" s="1">
        <v>0.82</v>
      </c>
      <c r="F80">
        <v>0</v>
      </c>
      <c r="G80">
        <v>99.16</v>
      </c>
      <c r="H80">
        <v>1506</v>
      </c>
      <c r="I80" t="str">
        <f>HYPERLINK("https://www.ncbi.nlm.nih.gov/nucleotide/KU526196.1?report=genbank&amp;log$=nucltop&amp;blast_rank=78&amp;RID=K60HEKGM016","KU526196.1")</f>
        <v>KU526196.1</v>
      </c>
    </row>
    <row r="81" spans="1:9">
      <c r="A81" t="s">
        <v>251</v>
      </c>
      <c r="B81" t="s">
        <v>12</v>
      </c>
      <c r="C81">
        <v>643</v>
      </c>
      <c r="D81">
        <v>643</v>
      </c>
      <c r="E81" s="1">
        <v>0.82</v>
      </c>
      <c r="F81" s="2" t="s">
        <v>468</v>
      </c>
      <c r="G81">
        <v>98.63</v>
      </c>
      <c r="H81">
        <v>1514</v>
      </c>
      <c r="I81" t="str">
        <f>HYPERLINK("https://www.ncbi.nlm.nih.gov/nucleotide/KU526187.1?report=genbank&amp;log$=nucltop&amp;blast_rank=79&amp;RID=K60HEKGM016","KU526187.1")</f>
        <v>KU526187.1</v>
      </c>
    </row>
    <row r="82" spans="1:9">
      <c r="A82" t="s">
        <v>173</v>
      </c>
      <c r="B82" t="s">
        <v>12</v>
      </c>
      <c r="C82">
        <v>566</v>
      </c>
      <c r="D82">
        <v>566</v>
      </c>
      <c r="E82" s="1">
        <v>0.82</v>
      </c>
      <c r="F82" s="2" t="s">
        <v>467</v>
      </c>
      <c r="G82">
        <v>95.03</v>
      </c>
      <c r="H82">
        <v>1521</v>
      </c>
      <c r="I82" t="str">
        <f>HYPERLINK("https://www.ncbi.nlm.nih.gov/nucleotide/KU526181.1?report=genbank&amp;log$=nucltop&amp;blast_rank=80&amp;RID=K60HEKGM016","KU526181.1")</f>
        <v>KU526181.1</v>
      </c>
    </row>
    <row r="83" spans="1:9">
      <c r="A83" t="s">
        <v>197</v>
      </c>
      <c r="B83" t="s">
        <v>12</v>
      </c>
      <c r="C83">
        <v>558</v>
      </c>
      <c r="D83">
        <v>558</v>
      </c>
      <c r="E83" s="1">
        <v>0.82</v>
      </c>
      <c r="F83" s="2" t="s">
        <v>466</v>
      </c>
      <c r="G83">
        <v>94.29</v>
      </c>
      <c r="H83">
        <v>2187</v>
      </c>
      <c r="I83" t="str">
        <f>HYPERLINK("https://www.ncbi.nlm.nih.gov/nucleotide/HM000352.1?report=genbank&amp;log$=nucltop&amp;blast_rank=81&amp;RID=K60HEKGM016","HM000352.1")</f>
        <v>HM000352.1</v>
      </c>
    </row>
    <row r="84" spans="1:9">
      <c r="A84" t="s">
        <v>205</v>
      </c>
      <c r="B84" t="s">
        <v>12</v>
      </c>
      <c r="C84">
        <v>553</v>
      </c>
      <c r="D84">
        <v>553</v>
      </c>
      <c r="E84" s="1">
        <v>0.82</v>
      </c>
      <c r="F84" s="2" t="s">
        <v>465</v>
      </c>
      <c r="G84">
        <v>94.02</v>
      </c>
      <c r="H84">
        <v>2187</v>
      </c>
      <c r="I84" t="str">
        <f>HYPERLINK("https://www.ncbi.nlm.nih.gov/nucleotide/HM000372.1?report=genbank&amp;log$=nucltop&amp;blast_rank=82&amp;RID=K60HEKGM016","HM000372.1")</f>
        <v>HM000372.1</v>
      </c>
    </row>
    <row r="85" spans="1:9">
      <c r="A85" t="s">
        <v>204</v>
      </c>
      <c r="B85" t="s">
        <v>12</v>
      </c>
      <c r="C85">
        <v>553</v>
      </c>
      <c r="D85">
        <v>553</v>
      </c>
      <c r="E85" s="1">
        <v>0.82</v>
      </c>
      <c r="F85" s="2" t="s">
        <v>465</v>
      </c>
      <c r="G85">
        <v>94.02</v>
      </c>
      <c r="H85">
        <v>2187</v>
      </c>
      <c r="I85" t="str">
        <f>HYPERLINK("https://www.ncbi.nlm.nih.gov/nucleotide/HM000348.1?report=genbank&amp;log$=nucltop&amp;blast_rank=83&amp;RID=K60HEKGM016","HM000348.1")</f>
        <v>HM000348.1</v>
      </c>
    </row>
    <row r="86" spans="1:9">
      <c r="A86" t="s">
        <v>201</v>
      </c>
      <c r="B86" t="s">
        <v>12</v>
      </c>
      <c r="C86">
        <v>553</v>
      </c>
      <c r="D86">
        <v>553</v>
      </c>
      <c r="E86" s="1">
        <v>0.82</v>
      </c>
      <c r="F86" s="2" t="s">
        <v>465</v>
      </c>
      <c r="G86">
        <v>94.02</v>
      </c>
      <c r="H86">
        <v>2187</v>
      </c>
      <c r="I86" t="str">
        <f>HYPERLINK("https://www.ncbi.nlm.nih.gov/nucleotide/HM000381.1?report=genbank&amp;log$=nucltop&amp;blast_rank=84&amp;RID=K60HEKGM016","HM000381.1")</f>
        <v>HM000381.1</v>
      </c>
    </row>
    <row r="87" spans="1:9">
      <c r="A87" t="s">
        <v>191</v>
      </c>
      <c r="B87" t="s">
        <v>12</v>
      </c>
      <c r="C87">
        <v>553</v>
      </c>
      <c r="D87">
        <v>553</v>
      </c>
      <c r="E87" s="1">
        <v>0.82</v>
      </c>
      <c r="F87" s="2" t="s">
        <v>465</v>
      </c>
      <c r="G87">
        <v>94.02</v>
      </c>
      <c r="H87">
        <v>2199</v>
      </c>
      <c r="I87" t="str">
        <f>HYPERLINK("https://www.ncbi.nlm.nih.gov/nucleotide/HM000342.1?report=genbank&amp;log$=nucltop&amp;blast_rank=85&amp;RID=K60HEKGM016","HM000342.1")</f>
        <v>HM000342.1</v>
      </c>
    </row>
    <row r="88" spans="1:9">
      <c r="A88" t="s">
        <v>189</v>
      </c>
      <c r="B88" t="s">
        <v>12</v>
      </c>
      <c r="C88">
        <v>553</v>
      </c>
      <c r="D88">
        <v>553</v>
      </c>
      <c r="E88" s="1">
        <v>0.82</v>
      </c>
      <c r="F88" s="2" t="s">
        <v>465</v>
      </c>
      <c r="G88">
        <v>94.02</v>
      </c>
      <c r="H88">
        <v>2187</v>
      </c>
      <c r="I88" t="str">
        <f>HYPERLINK("https://www.ncbi.nlm.nih.gov/nucleotide/HM000355.1?report=genbank&amp;log$=nucltop&amp;blast_rank=86&amp;RID=K60HEKGM016","HM000355.1")</f>
        <v>HM000355.1</v>
      </c>
    </row>
    <row r="89" spans="1:9">
      <c r="A89" t="s">
        <v>185</v>
      </c>
      <c r="B89" t="s">
        <v>12</v>
      </c>
      <c r="C89">
        <v>553</v>
      </c>
      <c r="D89">
        <v>553</v>
      </c>
      <c r="E89" s="1">
        <v>0.82</v>
      </c>
      <c r="F89" s="2" t="s">
        <v>465</v>
      </c>
      <c r="G89">
        <v>94.02</v>
      </c>
      <c r="H89">
        <v>2199</v>
      </c>
      <c r="I89" t="str">
        <f>HYPERLINK("https://www.ncbi.nlm.nih.gov/nucleotide/HM000383.1?report=genbank&amp;log$=nucltop&amp;blast_rank=87&amp;RID=K60HEKGM016","HM000383.1")</f>
        <v>HM000383.1</v>
      </c>
    </row>
    <row r="90" spans="1:9">
      <c r="A90" t="s">
        <v>182</v>
      </c>
      <c r="B90" t="s">
        <v>12</v>
      </c>
      <c r="C90">
        <v>553</v>
      </c>
      <c r="D90">
        <v>553</v>
      </c>
      <c r="E90" s="1">
        <v>0.82</v>
      </c>
      <c r="F90" s="2" t="s">
        <v>465</v>
      </c>
      <c r="G90">
        <v>94.02</v>
      </c>
      <c r="H90">
        <v>2187</v>
      </c>
      <c r="I90" t="str">
        <f>HYPERLINK("https://www.ncbi.nlm.nih.gov/nucleotide/HM000330.1?report=genbank&amp;log$=nucltop&amp;blast_rank=88&amp;RID=K60HEKGM016","HM000330.1")</f>
        <v>HM000330.1</v>
      </c>
    </row>
    <row r="91" spans="1:9">
      <c r="A91" t="s">
        <v>187</v>
      </c>
      <c r="B91" t="s">
        <v>12</v>
      </c>
      <c r="C91">
        <v>547</v>
      </c>
      <c r="D91">
        <v>547</v>
      </c>
      <c r="E91" s="1">
        <v>0.82</v>
      </c>
      <c r="F91" s="2" t="s">
        <v>464</v>
      </c>
      <c r="G91">
        <v>93.75</v>
      </c>
      <c r="H91">
        <v>2187</v>
      </c>
      <c r="I91" t="str">
        <f>HYPERLINK("https://www.ncbi.nlm.nih.gov/nucleotide/HM000379.1?report=genbank&amp;log$=nucltop&amp;blast_rank=89&amp;RID=K60HEKGM016","HM000379.1")</f>
        <v>HM000379.1</v>
      </c>
    </row>
    <row r="92" spans="1:9">
      <c r="A92" t="s">
        <v>463</v>
      </c>
      <c r="B92" t="s">
        <v>12</v>
      </c>
      <c r="C92">
        <v>492</v>
      </c>
      <c r="D92">
        <v>492</v>
      </c>
      <c r="E92" s="1">
        <v>0.62</v>
      </c>
      <c r="F92" s="2" t="s">
        <v>462</v>
      </c>
      <c r="G92">
        <v>99.26</v>
      </c>
      <c r="H92">
        <v>341</v>
      </c>
      <c r="I92" t="str">
        <f>HYPERLINK("https://www.ncbi.nlm.nih.gov/nucleotide/KU526205.1?report=genbank&amp;log$=nucltop&amp;blast_rank=90&amp;RID=K60HEKGM016","KU526205.1")</f>
        <v>KU526205.1</v>
      </c>
    </row>
    <row r="93" spans="1:9">
      <c r="A93" t="s">
        <v>461</v>
      </c>
      <c r="B93" t="s">
        <v>12</v>
      </c>
      <c r="C93">
        <v>481</v>
      </c>
      <c r="D93">
        <v>481</v>
      </c>
      <c r="E93" s="1">
        <v>0.61</v>
      </c>
      <c r="F93" s="2" t="s">
        <v>460</v>
      </c>
      <c r="G93">
        <v>98.88</v>
      </c>
      <c r="H93">
        <v>398</v>
      </c>
      <c r="I93" t="str">
        <f>HYPERLINK("https://www.ncbi.nlm.nih.gov/nucleotide/KU526179.1?report=genbank&amp;log$=nucltop&amp;blast_rank=91&amp;RID=K60HEKGM016","KU526179.1")</f>
        <v>KU526179.1</v>
      </c>
    </row>
    <row r="94" spans="1:9">
      <c r="A94" t="s">
        <v>459</v>
      </c>
      <c r="B94" t="s">
        <v>12</v>
      </c>
      <c r="C94">
        <v>425</v>
      </c>
      <c r="D94">
        <v>425</v>
      </c>
      <c r="E94" s="1">
        <v>0.52</v>
      </c>
      <c r="F94" s="2" t="s">
        <v>458</v>
      </c>
      <c r="G94">
        <v>100</v>
      </c>
      <c r="H94">
        <v>1383</v>
      </c>
      <c r="I94" t="str">
        <f>HYPERLINK("https://www.ncbi.nlm.nih.gov/nucleotide/KU526177.1?report=genbank&amp;log$=nucltop&amp;blast_rank=92&amp;RID=K60HEKGM016","KU526177.1")</f>
        <v>KU526177.1</v>
      </c>
    </row>
    <row r="95" spans="1:9">
      <c r="A95" t="s">
        <v>256</v>
      </c>
      <c r="B95" t="s">
        <v>12</v>
      </c>
      <c r="C95">
        <v>381</v>
      </c>
      <c r="D95">
        <v>381</v>
      </c>
      <c r="E95" s="1">
        <v>0.47</v>
      </c>
      <c r="F95" s="2" t="s">
        <v>457</v>
      </c>
      <c r="G95">
        <v>100</v>
      </c>
      <c r="H95">
        <v>1210</v>
      </c>
      <c r="I95" t="str">
        <f>HYPERLINK("https://www.ncbi.nlm.nih.gov/nucleotide/KU526191.1?report=genbank&amp;log$=nucltop&amp;blast_rank=93&amp;RID=K60HEKGM016","KU526191.1")</f>
        <v>KU526191.1</v>
      </c>
    </row>
    <row r="96" spans="1:9">
      <c r="A96" t="s">
        <v>456</v>
      </c>
      <c r="B96" t="s">
        <v>12</v>
      </c>
      <c r="C96">
        <v>333</v>
      </c>
      <c r="D96">
        <v>333</v>
      </c>
      <c r="E96" s="1">
        <v>0.43</v>
      </c>
      <c r="F96" s="2" t="s">
        <v>455</v>
      </c>
      <c r="G96">
        <v>98.43</v>
      </c>
      <c r="H96">
        <v>910</v>
      </c>
      <c r="I96" t="str">
        <f>HYPERLINK("https://www.ncbi.nlm.nih.gov/nucleotide/KU526228.1?report=genbank&amp;log$=nucltop&amp;blast_rank=94&amp;RID=K60HEKGM016","KU526228.1")</f>
        <v>KU526228.1</v>
      </c>
    </row>
    <row r="97" spans="1:9">
      <c r="A97" t="s">
        <v>454</v>
      </c>
      <c r="B97" t="s">
        <v>12</v>
      </c>
      <c r="C97">
        <v>270</v>
      </c>
      <c r="D97">
        <v>270</v>
      </c>
      <c r="E97" s="1">
        <v>0.33</v>
      </c>
      <c r="F97" s="2" t="s">
        <v>453</v>
      </c>
      <c r="G97">
        <v>100</v>
      </c>
      <c r="H97">
        <v>218</v>
      </c>
      <c r="I97" t="str">
        <f>HYPERLINK("https://www.ncbi.nlm.nih.gov/nucleotide/KU526207.1?report=genbank&amp;log$=nucltop&amp;blast_rank=95&amp;RID=K60HEKGM016","KU526207.1")</f>
        <v>KU526207.1</v>
      </c>
    </row>
    <row r="98" spans="1:9">
      <c r="A98" t="s">
        <v>452</v>
      </c>
      <c r="B98" t="s">
        <v>12</v>
      </c>
      <c r="C98">
        <v>259</v>
      </c>
      <c r="D98">
        <v>259</v>
      </c>
      <c r="E98" s="1">
        <v>0.32</v>
      </c>
      <c r="F98" s="2" t="s">
        <v>451</v>
      </c>
      <c r="G98">
        <v>100</v>
      </c>
      <c r="H98">
        <v>248</v>
      </c>
      <c r="I98" t="str">
        <f>HYPERLINK("https://www.ncbi.nlm.nih.gov/nucleotide/KU526213.1?report=genbank&amp;log$=nucltop&amp;blast_rank=96&amp;RID=K60HEKGM016","KU526213.1")</f>
        <v>KU526213.1</v>
      </c>
    </row>
    <row r="99" spans="1:9">
      <c r="A99" t="s">
        <v>303</v>
      </c>
      <c r="B99" t="s">
        <v>12</v>
      </c>
      <c r="C99">
        <v>254</v>
      </c>
      <c r="D99">
        <v>254</v>
      </c>
      <c r="E99" s="1">
        <v>0.31</v>
      </c>
      <c r="F99" s="2" t="s">
        <v>450</v>
      </c>
      <c r="G99">
        <v>100</v>
      </c>
      <c r="H99">
        <v>1349</v>
      </c>
      <c r="I99" t="str">
        <f>HYPERLINK("https://www.ncbi.nlm.nih.gov/nucleotide/KM589640.1?report=genbank&amp;log$=nucltop&amp;blast_rank=97&amp;RID=K60HEKGM016","KM589640.1")</f>
        <v>KM589640.1</v>
      </c>
    </row>
    <row r="100" spans="1:9">
      <c r="A100" t="s">
        <v>284</v>
      </c>
      <c r="B100" t="s">
        <v>12</v>
      </c>
      <c r="C100">
        <v>254</v>
      </c>
      <c r="D100">
        <v>254</v>
      </c>
      <c r="E100" s="1">
        <v>0.31</v>
      </c>
      <c r="F100" s="2" t="s">
        <v>450</v>
      </c>
      <c r="G100">
        <v>100</v>
      </c>
      <c r="H100">
        <v>1349</v>
      </c>
      <c r="I100" t="str">
        <f>HYPERLINK("https://www.ncbi.nlm.nih.gov/nucleotide/KM589633.1?report=genbank&amp;log$=nucltop&amp;blast_rank=98&amp;RID=K60HEKGM016","KM589633.1")</f>
        <v>KM589633.1</v>
      </c>
    </row>
    <row r="101" spans="1:9">
      <c r="A101" t="s">
        <v>282</v>
      </c>
      <c r="B101" t="s">
        <v>12</v>
      </c>
      <c r="C101">
        <v>254</v>
      </c>
      <c r="D101">
        <v>254</v>
      </c>
      <c r="E101" s="1">
        <v>0.31</v>
      </c>
      <c r="F101" s="2" t="s">
        <v>450</v>
      </c>
      <c r="G101">
        <v>100</v>
      </c>
      <c r="H101">
        <v>1349</v>
      </c>
      <c r="I101" t="str">
        <f>HYPERLINK("https://www.ncbi.nlm.nih.gov/nucleotide/KM589634.1?report=genbank&amp;log$=nucltop&amp;blast_rank=99&amp;RID=K60HEKGM016","KM589634.1")</f>
        <v>KM589634.1</v>
      </c>
    </row>
    <row r="102" spans="1:9">
      <c r="A102" t="s">
        <v>275</v>
      </c>
      <c r="B102" t="s">
        <v>12</v>
      </c>
      <c r="C102">
        <v>254</v>
      </c>
      <c r="D102">
        <v>254</v>
      </c>
      <c r="E102" s="1">
        <v>0.31</v>
      </c>
      <c r="F102" s="2" t="s">
        <v>450</v>
      </c>
      <c r="G102">
        <v>100</v>
      </c>
      <c r="H102">
        <v>1349</v>
      </c>
      <c r="I102" t="str">
        <f>HYPERLINK("https://www.ncbi.nlm.nih.gov/nucleotide/KM589628.1?report=genbank&amp;log$=nucltop&amp;blast_rank=100&amp;RID=K60HEKGM016","KM589628.1")</f>
        <v>KM589628.1</v>
      </c>
    </row>
    <row r="106" spans="1:9">
      <c r="A106" t="s">
        <v>111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A7671-76BE-4DB3-8319-CB3BD331D5A2}">
  <dimension ref="A1:B21"/>
  <sheetViews>
    <sheetView workbookViewId="0">
      <selection activeCell="F16" sqref="F16"/>
    </sheetView>
  </sheetViews>
  <sheetFormatPr defaultRowHeight="14.4"/>
  <cols>
    <col min="1" max="2" width="18.21875" customWidth="1"/>
  </cols>
  <sheetData>
    <row r="1" spans="1:2">
      <c r="A1" s="8" t="s">
        <v>572</v>
      </c>
    </row>
    <row r="2" spans="1:2" s="14" customFormat="1">
      <c r="A2" s="12" t="s">
        <v>534</v>
      </c>
      <c r="B2" s="13" t="s">
        <v>535</v>
      </c>
    </row>
    <row r="3" spans="1:2">
      <c r="A3" s="11" t="s">
        <v>536</v>
      </c>
      <c r="B3" s="10" t="s">
        <v>537</v>
      </c>
    </row>
    <row r="4" spans="1:2">
      <c r="A4" s="11" t="s">
        <v>538</v>
      </c>
      <c r="B4" s="10" t="s">
        <v>539</v>
      </c>
    </row>
    <row r="5" spans="1:2">
      <c r="A5" s="11" t="s">
        <v>540</v>
      </c>
      <c r="B5" s="10" t="s">
        <v>541</v>
      </c>
    </row>
    <row r="6" spans="1:2">
      <c r="A6" s="11" t="s">
        <v>542</v>
      </c>
      <c r="B6" s="10" t="s">
        <v>543</v>
      </c>
    </row>
    <row r="7" spans="1:2">
      <c r="A7" s="11" t="s">
        <v>544</v>
      </c>
      <c r="B7" s="10" t="s">
        <v>545</v>
      </c>
    </row>
    <row r="8" spans="1:2">
      <c r="A8" s="11" t="s">
        <v>546</v>
      </c>
      <c r="B8" s="10" t="s">
        <v>547</v>
      </c>
    </row>
    <row r="9" spans="1:2">
      <c r="A9" s="11" t="s">
        <v>548</v>
      </c>
      <c r="B9" s="10" t="s">
        <v>549</v>
      </c>
    </row>
    <row r="10" spans="1:2">
      <c r="A10" s="11" t="s">
        <v>550</v>
      </c>
      <c r="B10" s="10" t="s">
        <v>551</v>
      </c>
    </row>
    <row r="11" spans="1:2">
      <c r="A11" s="11" t="s">
        <v>552</v>
      </c>
      <c r="B11" s="10" t="s">
        <v>553</v>
      </c>
    </row>
    <row r="12" spans="1:2">
      <c r="A12" s="9"/>
      <c r="B12" s="10"/>
    </row>
    <row r="13" spans="1:2">
      <c r="A13" s="11" t="s">
        <v>554</v>
      </c>
      <c r="B13" s="10" t="s">
        <v>555</v>
      </c>
    </row>
    <row r="14" spans="1:2">
      <c r="A14" s="11" t="s">
        <v>556</v>
      </c>
      <c r="B14" s="10" t="s">
        <v>557</v>
      </c>
    </row>
    <row r="15" spans="1:2">
      <c r="A15" s="11" t="s">
        <v>558</v>
      </c>
      <c r="B15" s="10" t="s">
        <v>559</v>
      </c>
    </row>
    <row r="16" spans="1:2">
      <c r="A16" s="11" t="s">
        <v>560</v>
      </c>
      <c r="B16" s="10" t="s">
        <v>561</v>
      </c>
    </row>
    <row r="17" spans="1:2">
      <c r="A17" s="11" t="s">
        <v>562</v>
      </c>
      <c r="B17" s="10" t="s">
        <v>563</v>
      </c>
    </row>
    <row r="18" spans="1:2">
      <c r="A18" s="11" t="s">
        <v>564</v>
      </c>
      <c r="B18" s="10" t="s">
        <v>565</v>
      </c>
    </row>
    <row r="19" spans="1:2">
      <c r="A19" s="11" t="s">
        <v>566</v>
      </c>
      <c r="B19" s="10" t="s">
        <v>567</v>
      </c>
    </row>
    <row r="20" spans="1:2">
      <c r="A20" s="11" t="s">
        <v>568</v>
      </c>
      <c r="B20" s="10" t="s">
        <v>569</v>
      </c>
    </row>
    <row r="21" spans="1:2">
      <c r="A21" s="11" t="s">
        <v>570</v>
      </c>
      <c r="B21" s="10" t="s">
        <v>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初 若</dc:creator>
  <cp:lastModifiedBy>Haimo Shen</cp:lastModifiedBy>
  <dcterms:created xsi:type="dcterms:W3CDTF">2025-12-05T03:40:23Z</dcterms:created>
  <dcterms:modified xsi:type="dcterms:W3CDTF">2025-12-06T20:07:20Z</dcterms:modified>
</cp:coreProperties>
</file>